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120" windowHeight="7710" tabRatio="597"/>
  </bookViews>
  <sheets>
    <sheet name="02ตัวบ่งชี้รอบ3" sheetId="1" r:id="rId1"/>
  </sheets>
  <definedNames>
    <definedName name="_xlnm.Print_Area" localSheetId="0">'02ตัวบ่งชี้รอบ3'!$A$1:$H$609</definedName>
  </definedNames>
  <calcPr calcId="144525"/>
</workbook>
</file>

<file path=xl/calcChain.xml><?xml version="1.0" encoding="utf-8"?>
<calcChain xmlns="http://schemas.openxmlformats.org/spreadsheetml/2006/main">
  <c r="B599" i="1" l="1"/>
  <c r="B425" i="1"/>
  <c r="B106" i="1"/>
  <c r="B235" i="1"/>
  <c r="B236" i="1" s="1"/>
  <c r="B523" i="1"/>
  <c r="B477" i="1"/>
  <c r="B35" i="1"/>
  <c r="B79" i="1"/>
  <c r="B524" i="1" l="1"/>
  <c r="B573" i="1" s="1"/>
</calcChain>
</file>

<file path=xl/sharedStrings.xml><?xml version="1.0" encoding="utf-8"?>
<sst xmlns="http://schemas.openxmlformats.org/spreadsheetml/2006/main" count="821" uniqueCount="594">
  <si>
    <t>ตัวบ่งชี้</t>
  </si>
  <si>
    <t>น้ำหนัก</t>
  </si>
  <si>
    <t xml:space="preserve">&lt; ๔๕ </t>
  </si>
  <si>
    <r>
      <t>&gt;</t>
    </r>
    <r>
      <rPr>
        <sz val="16"/>
        <color indexed="8"/>
        <rFont val="TH SarabunPSK"/>
        <family val="2"/>
      </rPr>
      <t xml:space="preserve"> ๔๕</t>
    </r>
  </si>
  <si>
    <r>
      <t>&gt;</t>
    </r>
    <r>
      <rPr>
        <sz val="16"/>
        <color indexed="8"/>
        <rFont val="TH SarabunPSK"/>
        <family val="2"/>
      </rPr>
      <t xml:space="preserve"> ๕๕</t>
    </r>
  </si>
  <si>
    <r>
      <t>&gt;</t>
    </r>
    <r>
      <rPr>
        <sz val="16"/>
        <color indexed="8"/>
        <rFont val="TH SarabunPSK"/>
        <family val="2"/>
      </rPr>
      <t xml:space="preserve"> ๖๕</t>
    </r>
  </si>
  <si>
    <r>
      <t>&gt;</t>
    </r>
    <r>
      <rPr>
        <sz val="16"/>
        <color indexed="8"/>
        <rFont val="TH SarabunPSK"/>
        <family val="2"/>
      </rPr>
      <t xml:space="preserve"> </t>
    </r>
    <r>
      <rPr>
        <b/>
        <sz val="16"/>
        <color indexed="8"/>
        <rFont val="TH SarabunPSK"/>
        <family val="2"/>
      </rPr>
      <t>๗๐</t>
    </r>
  </si>
  <si>
    <t>&lt; ๒.๒๐</t>
  </si>
  <si>
    <r>
      <t>&gt;</t>
    </r>
    <r>
      <rPr>
        <sz val="16"/>
        <color indexed="8"/>
        <rFont val="TH SarabunPSK"/>
        <family val="2"/>
      </rPr>
      <t xml:space="preserve"> ๒.๒๐</t>
    </r>
  </si>
  <si>
    <r>
      <t>&gt;</t>
    </r>
    <r>
      <rPr>
        <sz val="16"/>
        <color indexed="8"/>
        <rFont val="TH SarabunPSK"/>
        <family val="2"/>
      </rPr>
      <t xml:space="preserve"> ๒.๓๐</t>
    </r>
  </si>
  <si>
    <r>
      <t>&gt;</t>
    </r>
    <r>
      <rPr>
        <sz val="16"/>
        <color indexed="8"/>
        <rFont val="TH SarabunPSK"/>
        <family val="2"/>
      </rPr>
      <t xml:space="preserve"> ๒.๔๐</t>
    </r>
  </si>
  <si>
    <r>
      <t>&gt;</t>
    </r>
    <r>
      <rPr>
        <sz val="16"/>
        <color indexed="8"/>
        <rFont val="TH SarabunPSK"/>
        <family val="2"/>
      </rPr>
      <t xml:space="preserve"> ๒.๕๐</t>
    </r>
  </si>
  <si>
    <t>&lt; ๓๐</t>
  </si>
  <si>
    <r>
      <t>&gt;</t>
    </r>
    <r>
      <rPr>
        <sz val="16"/>
        <color indexed="8"/>
        <rFont val="TH SarabunPSK"/>
        <family val="2"/>
      </rPr>
      <t xml:space="preserve"> ๓๐</t>
    </r>
  </si>
  <si>
    <r>
      <t>&gt;</t>
    </r>
    <r>
      <rPr>
        <sz val="16"/>
        <color indexed="8"/>
        <rFont val="TH SarabunPSK"/>
        <family val="2"/>
      </rPr>
      <t xml:space="preserve"> ๔๐</t>
    </r>
  </si>
  <si>
    <r>
      <t>&gt;</t>
    </r>
    <r>
      <rPr>
        <sz val="16"/>
        <color indexed="8"/>
        <rFont val="TH SarabunPSK"/>
        <family val="2"/>
      </rPr>
      <t xml:space="preserve"> ๕๐</t>
    </r>
  </si>
  <si>
    <r>
      <t>&gt;</t>
    </r>
    <r>
      <rPr>
        <sz val="16"/>
        <color indexed="8"/>
        <rFont val="TH SarabunPSK"/>
        <family val="2"/>
      </rPr>
      <t xml:space="preserve"> ๖๐</t>
    </r>
  </si>
  <si>
    <t>&lt; ๖๐</t>
  </si>
  <si>
    <r>
      <t>&gt;</t>
    </r>
    <r>
      <rPr>
        <sz val="16"/>
        <color indexed="8"/>
        <rFont val="TH SarabunPSK"/>
        <family val="2"/>
      </rPr>
      <t xml:space="preserve"> ๗๐</t>
    </r>
  </si>
  <si>
    <r>
      <t>&gt;</t>
    </r>
    <r>
      <rPr>
        <sz val="16"/>
        <color indexed="8"/>
        <rFont val="TH SarabunPSK"/>
        <family val="2"/>
      </rPr>
      <t xml:space="preserve"> ๗๕</t>
    </r>
  </si>
  <si>
    <r>
      <t>&gt;</t>
    </r>
    <r>
      <rPr>
        <sz val="16"/>
        <color indexed="8"/>
        <rFont val="TH SarabunPSK"/>
        <family val="2"/>
      </rPr>
      <t xml:space="preserve"> ๘๐</t>
    </r>
  </si>
  <si>
    <t>ใช้ค่าเฉลี่ยผลการสอบข้อสอบมาตรฐานวิชาชีพกับคะแนนฝึกภาคปฏิบัติตลอดปี</t>
  </si>
  <si>
    <t>๑.๒ ค่าเฉลี่ยของระดับคะแนนเฉลี่ยสะสมตลอดหลักสูตร (GPAX) ของผู้สำเร็จ</t>
  </si>
  <si>
    <t>เกณฑ์การประเมิน (ระดับคะแนน)</t>
  </si>
  <si>
    <t xml:space="preserve">ข้อ ๒ มาจากผลการสอบมาตรฐานวิชาชีพ </t>
  </si>
  <si>
    <t>ข้อ ๓ มาจากคะแนนความประพฤติ/ประเมินค่า</t>
  </si>
  <si>
    <t>(พิจารณาจากค่าเฉลี่ยผลรวมคะแนนความประพฤติและคะแนนความเหมาะสม)</t>
  </si>
  <si>
    <t>รวมมาตรฐานที่ ๑</t>
  </si>
  <si>
    <t xml:space="preserve"> </t>
  </si>
  <si>
    <t xml:space="preserve">มาตรฐานที่ ๒ นวัตกรรมและการสร้างองค์ความรู้  </t>
  </si>
  <si>
    <t>มี ๒  ข้อ</t>
  </si>
  <si>
    <t>มี ๕  ข้อ</t>
  </si>
  <si>
    <t>มี ๖ - ๗ ข้อ</t>
  </si>
  <si>
    <t>มีครบทุกข้อ</t>
  </si>
  <si>
    <r>
      <t>เกณฑ์การพิจารณา</t>
    </r>
    <r>
      <rPr>
        <sz val="16"/>
        <color indexed="8"/>
        <rFont val="TH SarabunPSK"/>
        <family val="2"/>
      </rPr>
      <t xml:space="preserve"> : ข้อ</t>
    </r>
  </si>
  <si>
    <t xml:space="preserve">&lt; ๖ </t>
  </si>
  <si>
    <r>
      <t xml:space="preserve">  </t>
    </r>
    <r>
      <rPr>
        <u/>
        <sz val="16"/>
        <color indexed="8"/>
        <rFont val="TH SarabunPSK"/>
        <family val="2"/>
      </rPr>
      <t>&gt;</t>
    </r>
    <r>
      <rPr>
        <sz val="16"/>
        <color indexed="8"/>
        <rFont val="TH SarabunPSK"/>
        <family val="2"/>
      </rPr>
      <t xml:space="preserve"> ๖ </t>
    </r>
  </si>
  <si>
    <r>
      <t xml:space="preserve">  </t>
    </r>
    <r>
      <rPr>
        <u/>
        <sz val="16"/>
        <color indexed="8"/>
        <rFont val="TH SarabunPSK"/>
        <family val="2"/>
      </rPr>
      <t>&gt;</t>
    </r>
    <r>
      <rPr>
        <sz val="16"/>
        <color indexed="8"/>
        <rFont val="TH SarabunPSK"/>
        <family val="2"/>
      </rPr>
      <t xml:space="preserve"> ๙</t>
    </r>
  </si>
  <si>
    <r>
      <t xml:space="preserve">  </t>
    </r>
    <r>
      <rPr>
        <u/>
        <sz val="16"/>
        <color indexed="8"/>
        <rFont val="TH SarabunPSK"/>
        <family val="2"/>
      </rPr>
      <t>&gt;</t>
    </r>
    <r>
      <rPr>
        <sz val="16"/>
        <color indexed="8"/>
        <rFont val="TH SarabunPSK"/>
        <family val="2"/>
      </rPr>
      <t xml:space="preserve"> ๑๒</t>
    </r>
  </si>
  <si>
    <r>
      <t xml:space="preserve">  </t>
    </r>
    <r>
      <rPr>
        <u/>
        <sz val="16"/>
        <color indexed="8"/>
        <rFont val="TH SarabunPSK"/>
        <family val="2"/>
      </rPr>
      <t>&gt;</t>
    </r>
    <r>
      <rPr>
        <sz val="16"/>
        <color indexed="8"/>
        <rFont val="TH SarabunPSK"/>
        <family val="2"/>
      </rPr>
      <t xml:space="preserve"> ๑๕</t>
    </r>
  </si>
  <si>
    <t>รวมมาตรฐานที่  ๒</t>
  </si>
  <si>
    <t>งานสร้างสรรค์  งานวิจัย</t>
  </si>
  <si>
    <t xml:space="preserve">๒.๑ ระบบและกลไกในการสนับสนุนการผลิต นวัตกรรม  สิ่งประดิษฐ์  </t>
  </si>
  <si>
    <t>มี ๓ - ๔  ข้อ</t>
  </si>
  <si>
    <t>(๖) มีการส่งเสริมความร่วมมือระหว่างคณะครู/อาจารย์ กับหน่วยงานภายนอก</t>
  </si>
  <si>
    <t>(๗) มีการติดตามและประเมินผลแผนงานและการดำเนินงาน</t>
  </si>
  <si>
    <t>(๘) มีการนำผลประเมินจากข้อ (๗) ไปพัฒนาหรือปรับปรุงแผนงานและการดำเนินงาน</t>
  </si>
  <si>
    <t>(๑) มีระบบการบริหารงานสร้าง นวัตกรรม สิ่งประดิษฐ์ งานสร้างสรรค์ ฯ</t>
  </si>
  <si>
    <t>(๒)  มีการจัดทำระบบฐานข้อมูลและสารสนเทศที่เกี่ยวข้องเพื่อใช้ประโยชน์ในการดำเนินงาน ฯ</t>
  </si>
  <si>
    <t>(๔)  มีการพัฒนา/ให้ความรู้ส่งเสริมการผลิตนวัตกรรม สิ่งประดิษฐ์ งานสร้างสรรค์ งานวิจัย</t>
  </si>
  <si>
    <t>(๕)  มีการสร้างขวัญและกำลังใจเพื่อให้เกิดการผลิตนวัตกรรม สิ่งประดิษฐ์ งานสร้างสรรค์ ฯ</t>
  </si>
  <si>
    <t>(๓)  มีแหล่งค้นคว้าด้านต่าง ๆ เพื่อสนับสนุนการสร้างนวัตกรรม สิ่งประดิษฐ์ งานสร้างสรรค์ ฯ</t>
  </si>
  <si>
    <t>ไปใช้ประโยชน์ทางวิชาการหรือวิชาชีพ และได้รับการรับรองการใช้ประโยชน์</t>
  </si>
  <si>
    <t>มาตรฐานที่ ๓ การบริการทางวิชาการและวิชาชีพ</t>
  </si>
  <si>
    <t>ตอบสนองความต้องการพัฒนาและเสริมสร้างความเข้มแข็งของกองทัพ ชุมชน</t>
  </si>
  <si>
    <t>สังคม ประเทศชาติ และหรือนานาชาติ ต่อจำนวนกิจกรรม/โครงการบริการ</t>
  </si>
  <si>
    <t>๓.๔ ร้อยละของจำนวนโครงการ/กิจกรรมบริการวิชาการที่นำมาใช้ประโยชน์ใน</t>
  </si>
  <si>
    <t>การพัฒนาการเรียนการสอนหรือการวิจัย ต่อจำนวนโครงการ/กิจกรรมบริการ</t>
  </si>
  <si>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: ข้อ </t>
    </r>
  </si>
  <si>
    <t>รวมมาตรฐานที่  ๓</t>
  </si>
  <si>
    <t>ทุกกิจกรรม/โครงการบริการทางวิชาการ ต้องดำเนินการให้ครบวงจร PDCA</t>
  </si>
  <si>
    <t xml:space="preserve">(คะแนนระดับ ๓ ขึ้นไป ถือว่าผ่านอยู่ในเกณฑ์ดี) </t>
  </si>
  <si>
    <t>หรือภาษาต่างประเทศ</t>
  </si>
  <si>
    <t>หลักการและเหตุผล วัตถุประสงค์ เป้าหมาย ตัวชี้วัดความสำเร็จของโครงการ</t>
  </si>
  <si>
    <t>มาตรฐานที่ ๔ การบริหารจัดการและการพัฒนาสถาบัน</t>
  </si>
  <si>
    <t xml:space="preserve">(๑)  มีการปฏิบัติตามบทบาทหน้าที่ครบถ้วนตามที่กำหนดไว้ในกฎ ระเบียบ </t>
  </si>
  <si>
    <t>และรายงานผลการติดตาม</t>
  </si>
  <si>
    <t xml:space="preserve">(๓) มีการประชุมชี้แจงการปฏิบัติงานและการติดตามงานอย่างน้อยปีละ ๒ ครั้ง </t>
  </si>
  <si>
    <t>ดำเนินการภายใต้หลักธรรมาภิบาลครบถ้วน</t>
  </si>
  <si>
    <r>
      <t>เกณฑ์การพิจารณา</t>
    </r>
    <r>
      <rPr>
        <sz val="16"/>
        <color indexed="56"/>
        <rFont val="TH SarabunPSK"/>
        <family val="2"/>
      </rPr>
      <t xml:space="preserve">  : ข้อ</t>
    </r>
  </si>
  <si>
    <t>มี ๑ ข้อ</t>
  </si>
  <si>
    <t>มี ๒ ข้อ</t>
  </si>
  <si>
    <t>มี ๓ ข้อ</t>
  </si>
  <si>
    <t>มี ๔ ข้อ</t>
  </si>
  <si>
    <t>สอดคล้องกับ ปรัชญา ปณิธาน/วิสัยทัศน์ ภารกิจ วัตถุประสงค์ นโยบาย ภารกิจ</t>
  </si>
  <si>
    <t xml:space="preserve">(๑) มีแผนแม่บท/แผนพัฒนาคุณภาพการศึกษาและหรือแผนงาน/โครงการ </t>
  </si>
  <si>
    <t>(๒) มีแผนการดำเนินงาน/แผนปฏิบัติงานประจำปีสอดคล้องกับแผนแม่บท/</t>
  </si>
  <si>
    <t>แผนพัฒนาคุณภาพการศึกษา  รวมทั้งมีการกำหนดตัวบ่งชี้ความสำเร็จของ</t>
  </si>
  <si>
    <t>การดำเนินงานตามแผน</t>
  </si>
  <si>
    <t>(๔) มีการประเมินผลการดำเนินงานตามตัวบ่งชี้ของแผนการดำเนินงาน/แผน</t>
  </si>
  <si>
    <t>(๕) มีการนำผลการพิจารณา ข้อคิดเห็นและข้อเสนอแนะของผู้บริหารและ</t>
  </si>
  <si>
    <t>การศึกษาและแผนปฏิบัติงานประจำปี</t>
  </si>
  <si>
    <r>
      <t xml:space="preserve">เกณฑ์การพิจารณา </t>
    </r>
    <r>
      <rPr>
        <sz val="16"/>
        <color indexed="8"/>
        <rFont val="TH SarabunPSK"/>
        <family val="2"/>
      </rPr>
      <t>: ข้อ</t>
    </r>
  </si>
  <si>
    <t xml:space="preserve">(๑) มีการปฏิบัติตามบทบาทหน้าที่ครบถ้วนตามที่กำหนดไว้ในกฎ ระเบียบ </t>
  </si>
  <si>
    <t>(๒) กรรมการสถานศึกษา/ครู อาจารย์ และบุคลากรในสถานศึกษามีส่วนร่วม</t>
  </si>
  <si>
    <t>(๓) มีการประชุมชี้แจงการปฏิบัติงาน และการติดตามงานอย่างน้อยปีละ ๗ ครั้ง</t>
  </si>
  <si>
    <t xml:space="preserve">(๔) มีการติดตามงานตามแผนยุทธศาสตร์/แผนงานประจำปีอย่างน้อยปีละ ๑ ครั้ง  </t>
  </si>
  <si>
    <t>คำรับรองการปฏิบัติราชการของผู้บริหารอย่างน้อยปีละ ๑ ครั้ง</t>
  </si>
  <si>
    <t>&lt; ๓๗</t>
  </si>
  <si>
    <t>คอมพิวเตอร์และสารสนเทศ/ด้านเทคโนโลยีการผลิตสื่อการเรียนการสอน/</t>
  </si>
  <si>
    <t xml:space="preserve">๔.๔ ศักยภาพของระบบฐานข้อมูลเพื่อการบริหารจัดการ  การเรียนการสอน  </t>
  </si>
  <si>
    <t xml:space="preserve">การสร้างองค์ความรู้ </t>
  </si>
  <si>
    <t>(๑) มีระบบฐานข้อมูลพื้นฐานเพื่อการบริหารและการตัดสินใจ</t>
  </si>
  <si>
    <t>(๒) มีระบบการบริหารจัดการข้อมูลและผู้รับผิดชอบ</t>
  </si>
  <si>
    <t>(๓) มีการประเมินความพึงพอใจของผู้ใช้ฐานข้อมูล</t>
  </si>
  <si>
    <t>(๔) มีการปรับปรุงระบบฐานข้อมูลสารสนเทศให้ทันสมัยอยู่เสมอ</t>
  </si>
  <si>
    <t>(๖) มีการประเมินประสิทธิภาพและความปลอดภัยของระบบการบริหารจัดการข้อมูล</t>
  </si>
  <si>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: ข้อ</t>
    </r>
  </si>
  <si>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</t>
    </r>
  </si>
  <si>
    <t xml:space="preserve">(๒) ร้อยละของงบประมาณสื่อ/โสตทัศนูปกรณ์  อุปกรณ์การฝึก/เครื่องช่วยฝึก </t>
  </si>
  <si>
    <t>นวัตกรรมและการสร้างองค์ความรู้ ระบบห้องสมุด ระบบสารสนเทศ ต่อ</t>
  </si>
  <si>
    <t>งบดำเนินการจัดการศึกษา</t>
  </si>
  <si>
    <t xml:space="preserve"> &lt; ๑๕  </t>
  </si>
  <si>
    <t>&gt; ๙</t>
  </si>
  <si>
    <t>(๕)</t>
  </si>
  <si>
    <t>&lt; ๕๐</t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</si>
  <si>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๑๕    </t>
    </r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</si>
  <si>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๒๐   </t>
    </r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</si>
  <si>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๒๕    </t>
    </r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</si>
  <si>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๓๐</t>
    </r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</si>
  <si>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๑๐</t>
    </r>
  </si>
  <si>
    <r>
      <rPr>
        <sz val="20"/>
        <color indexed="8"/>
        <rFont val="TH SarabunPSK"/>
        <family val="2"/>
      </rPr>
      <t xml:space="preserve">≤ </t>
    </r>
    <r>
      <rPr>
        <sz val="16"/>
        <color indexed="8"/>
        <rFont val="TH SarabunPSK"/>
        <family val="2"/>
      </rPr>
      <t xml:space="preserve">๙ </t>
    </r>
  </si>
  <si>
    <r>
      <rPr>
        <sz val="20"/>
        <color indexed="8"/>
        <rFont val="TH SarabunPSK"/>
        <family val="2"/>
      </rPr>
      <t>≤</t>
    </r>
    <r>
      <rPr>
        <sz val="16"/>
        <color indexed="8"/>
        <rFont val="TH SarabunPSK"/>
        <family val="2"/>
      </rPr>
      <t xml:space="preserve"> ๗ </t>
    </r>
  </si>
  <si>
    <r>
      <rPr>
        <sz val="20"/>
        <color indexed="8"/>
        <rFont val="TH SarabunPSK"/>
        <family val="2"/>
      </rPr>
      <t>≤</t>
    </r>
    <r>
      <rPr>
        <sz val="16"/>
        <color indexed="8"/>
        <rFont val="TH SarabunPSK"/>
        <family val="2"/>
      </rPr>
      <t xml:space="preserve"> ๖ </t>
    </r>
  </si>
  <si>
    <r>
      <rPr>
        <sz val="20"/>
        <color indexed="8"/>
        <rFont val="TH SarabunPSK"/>
        <family val="2"/>
      </rPr>
      <t>≤</t>
    </r>
    <r>
      <rPr>
        <sz val="16"/>
        <color indexed="8"/>
        <rFont val="TH SarabunPSK"/>
        <family val="2"/>
      </rPr>
      <t xml:space="preserve"> ๕</t>
    </r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</si>
  <si>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</t>
    </r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</si>
  <si>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๕</t>
    </r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</si>
  <si>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๘</t>
    </r>
  </si>
  <si>
    <t>&lt; ๕</t>
  </si>
  <si>
    <t xml:space="preserve">และข้ออื่น </t>
  </si>
  <si>
    <t>อีก ๑ ข้อ</t>
  </si>
  <si>
    <t xml:space="preserve"> มีข้อ ๑ - ๒</t>
  </si>
  <si>
    <t>อีก ๒ ข้อ</t>
  </si>
  <si>
    <t>อีก ๓ ข้อ</t>
  </si>
  <si>
    <t>มีข้อ ๑ - ๒</t>
  </si>
  <si>
    <t xml:space="preserve"> มี ๑ ข้อ    </t>
  </si>
  <si>
    <t xml:space="preserve"> มี ๒ ข้อ    </t>
  </si>
  <si>
    <t xml:space="preserve"> มี ๓ ข้อ    </t>
  </si>
  <si>
    <t xml:space="preserve"> มี ๔ ข้อ    </t>
  </si>
  <si>
    <t xml:space="preserve">มีครบทุกข้อ </t>
  </si>
  <si>
    <t xml:space="preserve">  มีครบทุกข้อ </t>
  </si>
  <si>
    <t xml:space="preserve"> มีข้อ ๑  </t>
  </si>
  <si>
    <t xml:space="preserve">มีข้อ ๑ - ๒  </t>
  </si>
  <si>
    <t xml:space="preserve">มีข้อ ๑ - ๓  </t>
  </si>
  <si>
    <t xml:space="preserve">มีข้อ ๑ - ๔  </t>
  </si>
  <si>
    <t xml:space="preserve">(๑) ระดับความสำเร็จในการปฏิบัติหน้าที่ของผู้บริหารสถานศึกษา (ตัวบ่งชี้ที่ ๔.๒) </t>
  </si>
  <si>
    <t xml:space="preserve">(๒) ศักยภาพของระบบฐานข้อมูลเพื่อการบริหารจัดการ การเรียนการสอน </t>
  </si>
  <si>
    <t xml:space="preserve">การสร้างองค์ความรู้ (ตัวบ่งชี้ที่ ๔.๔) </t>
  </si>
  <si>
    <t>(๓) ศักยภาพด้านการเงิน และงบประมาณ (ตัวบ่งชี้ที่ ๔.๖)</t>
  </si>
  <si>
    <t>(๔) การบริหารหลักสูตรเป็นไปตามนโยบายด้านการศึกษา (ตัวบ่งชี้ที่ ๕.๑)</t>
  </si>
  <si>
    <t>วิชาชีพผ่านการปฏิบัติจริง (ตัวบ่งชี้ที่ ๕.๖)</t>
  </si>
  <si>
    <t xml:space="preserve">และทันสมัย (ตัวบ่งชี้ที่ ๕.๑๑, ๕.๑๒) </t>
  </si>
  <si>
    <t>(๕) ประสิทธิภาพในการพัฒนาประมวลการสอนหรือแผนการสอน (ตัวบ่งชี้ที่ ๕.๕)</t>
  </si>
  <si>
    <t xml:space="preserve">(๖) ระบบและกระบวนการจัดการเรียนรู้ที่หลากหลายเน้นผู้เรียนได้ฝึกทักษะทาง </t>
  </si>
  <si>
    <t>(๗) มีทรัพยากรการเรียนรู้และแหล่งการเรียนรู้ที่มีความหลากหลาย เพียงพอและ</t>
  </si>
  <si>
    <t>มีผลการ</t>
  </si>
  <si>
    <t>ปฏิบัติ</t>
  </si>
  <si>
    <t xml:space="preserve"> ๖ - ๗ ข้อ</t>
  </si>
  <si>
    <t>๔ - ๕ ข้อ</t>
  </si>
  <si>
    <t xml:space="preserve"> ๓ ข้อ</t>
  </si>
  <si>
    <t>๒ ข้อ</t>
  </si>
  <si>
    <t>๑ ข้อ</t>
  </si>
  <si>
    <t xml:space="preserve">ทางด้านการทหาร  </t>
  </si>
  <si>
    <t>(๑) มีคณะกรรมการบริหารหลักสูตร</t>
  </si>
  <si>
    <t>(๖) มีการนำผลการประเมินมาปรับปรุงหลักสูตร</t>
  </si>
  <si>
    <t>(๗) มีการนำผลการประเมินความพึงพอใจของหน่วยผู้ใช้มาปรับปรุงหลักสูตร</t>
  </si>
  <si>
    <t>(๓) มีการประชุมคณะกรรมการบริหารหลักสูตร อย่างน้อยปีละ ๒ ครั้ง</t>
  </si>
  <si>
    <t>(๔) มีการจัดการเรียนการสอนทั้งภาคทฤษฎีและภาคปฏิบัติ ทั้งด้านวิชาการและ</t>
  </si>
  <si>
    <t>ในแต่ละประเภทวิชา</t>
  </si>
  <si>
    <t>ร้อยละ ๔๐</t>
  </si>
  <si>
    <t>ทุกประเภท</t>
  </si>
  <si>
    <t>วิชา</t>
  </si>
  <si>
    <t>ร้อยละ ๖๐</t>
  </si>
  <si>
    <t>ร้อยละ ๘๐</t>
  </si>
  <si>
    <r>
      <t xml:space="preserve">  </t>
    </r>
    <r>
      <rPr>
        <sz val="20"/>
        <color indexed="8"/>
        <rFont val="TH SarabunPSK"/>
        <family val="2"/>
      </rPr>
      <t xml:space="preserve"> ≤</t>
    </r>
    <r>
      <rPr>
        <sz val="16"/>
        <color indexed="8"/>
        <rFont val="TH SarabunPSK"/>
        <family val="2"/>
      </rPr>
      <t xml:space="preserve"> ๓๕ </t>
    </r>
  </si>
  <si>
    <t>ในทุกประเภท</t>
  </si>
  <si>
    <t xml:space="preserve">&lt; ๖๐ </t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</si>
  <si>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๖๐ 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</si>
  <si>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๗๐ 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</si>
  <si>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๘๐</t>
    </r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</si>
  <si>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๗๕ </t>
    </r>
  </si>
  <si>
    <t xml:space="preserve">๕.๔ ประสิทธิภาพในการบริหารจัดการด้านครู/อาจารย์  </t>
  </si>
  <si>
    <t xml:space="preserve">(๒) มีการกำหนดหน้าที่และภาระงานของครู/อาจารย์  </t>
  </si>
  <si>
    <t>การบริหารจัดการเรียนการสอน</t>
  </si>
  <si>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: ระดับ</t>
    </r>
  </si>
  <si>
    <t>(๑) มีการกำหนดแผนพัฒนาครู/อาจารย์</t>
  </si>
  <si>
    <t xml:space="preserve">(๓) มีการปฐมนิเทศ ครู/อาจารย์ใหม่/การจัดครูพี่เลี้ยง     </t>
  </si>
  <si>
    <t xml:space="preserve">(๔) มีระบบประเมินผลการสอนของครู/อาจารย์   </t>
  </si>
  <si>
    <t>(๕) มีการนำผลการประเมินการสอนของครู/อาจารย์ มาพัฒนาปรับปรุงแก้ไข</t>
  </si>
  <si>
    <t>ปรับปรุงให้ทันสมัย</t>
  </si>
  <si>
    <t>(๕) ร้อยละ ๙๐ ของประมวลการสอน หรือแผนการสอนรายวิชาที่ได้มีการพัฒนา</t>
  </si>
  <si>
    <t>(๒) มีการกำหนดรูปแบบเป็นมาตรฐานเดียวกัน</t>
  </si>
  <si>
    <t>(๓) มีการจัดเก็บรวบรวมประมวลการสอน/แผนการสอนอย่างเป็นระบบ</t>
  </si>
  <si>
    <t>(๔) ร้อยละ ๗๐ ของประมวลการสอน หรือแผนการสอนรายวิชาที่ได้มีการพัฒนา</t>
  </si>
  <si>
    <t>มาตรฐานที่ ๕ การบริหารหลักสูตรและการเรียนการสอน</t>
  </si>
  <si>
    <t>มาตรฐานที่ ๕ การบริหารหลักสูตรและการเรียนการสอน (ต่อ)</t>
  </si>
  <si>
    <t>๕.๖ สถานศึกษามีระบบและกระบวนการจัดการเรียนรู้ที่หลากหลายเน้นผู้เรียน</t>
  </si>
  <si>
    <t>ได้ฝึกทักษะทางวิชาชีพผ่านการปฏิบัติจริง</t>
  </si>
  <si>
    <t>และส่งเสริมการสร้างประสบการณ์จริง</t>
  </si>
  <si>
    <t>อย่างทั่วถึงทุกประเภทวิชา/สาขาวิชา</t>
  </si>
  <si>
    <t>(๑) มีการวางแผนหรือนโยบายการปฏิรูปการเรียนรู้ที่เน้นผู้เรียนเป็นสำคัญ</t>
  </si>
  <si>
    <t>(๔) มีการพัฒนาปรับปรุงกระบวนการเรียนการสอนที่เน้นผู้เรียนเป็นสำคัญ</t>
  </si>
  <si>
    <t>และกำหนดทิศทางในการพัฒนาอย่างชัดเจน</t>
  </si>
  <si>
    <t>(๕) มีบทบาทสำคัญในการส่งเสริมและเผยแพร่การปฏิรูปการเรียนรู้ที่เน้นผู้เรียน</t>
  </si>
  <si>
    <t>เป็นสำคัญ ให้กับสถานศึกษาอื่น</t>
  </si>
  <si>
    <t>(๖) มีระบบการประเมินที่ผู้เรียนมีส่วนร่วมในการประเมิน</t>
  </si>
  <si>
    <r>
      <rPr>
        <sz val="20"/>
        <color indexed="8"/>
        <rFont val="TH SarabunPSK"/>
        <family val="2"/>
      </rPr>
      <t xml:space="preserve"> ≤ </t>
    </r>
    <r>
      <rPr>
        <sz val="16"/>
        <color indexed="8"/>
        <rFont val="TH SarabunPSK"/>
        <family val="2"/>
      </rPr>
      <t xml:space="preserve">๖๕   </t>
    </r>
  </si>
  <si>
    <t>ทุกสาขา</t>
  </si>
  <si>
    <t>ของสาขา</t>
  </si>
  <si>
    <t>วิชาชีพ</t>
  </si>
  <si>
    <t>๕.๘  ประสิทธิภาพของระบบการคัดเลือกผู้เรียน</t>
  </si>
  <si>
    <t>(๕) มีการประเมินผลการดำเนินงานระบบการสอบคัดเลือกผู้เรียน</t>
  </si>
  <si>
    <t>อย่างเป็นรูปธรรม</t>
  </si>
  <si>
    <t>(๗) ระบบการคัดเลือกโปร่งใส  มีการตรวจสอบได้</t>
  </si>
  <si>
    <t>(๑) มีการประชุมและกำหนดมาตรการในการแก้ไข ปรับปรุงการดำเนินงาน</t>
  </si>
  <si>
    <t>(๒) มีการปรับปรุงแนวทางการสร้างข้อสอบคัดเลือกผู้เรียนและกระบวนการ</t>
  </si>
  <si>
    <t>สร้างข้อสอบที่น่าเชื่อถือ เชื่อมั่นได้ว่าเป็นธรรม โปร่งใส ตรวจสอบได้</t>
  </si>
  <si>
    <t>(๔) มีการกำหนดมาตรการและการดำเนินงานการรักษาความลับของชุดข้อสอบ</t>
  </si>
  <si>
    <t>ทั้งก่อนและหลังการสอบคัดเลือกผู้เรียน</t>
  </si>
  <si>
    <t>(๖) มีการนำผลการประเมินระบบการสอบคัดเลือกผู้เรียนมาปรับปรุงและพัฒนา</t>
  </si>
  <si>
    <t xml:space="preserve">(พิจารณาจากคะแนนเฉลี่ยรวม) </t>
  </si>
  <si>
    <t>มีข้อ ๑ - ๓</t>
  </si>
  <si>
    <t>มีข้อ ๑ - ๔</t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</si>
  <si>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๕๐   </t>
    </r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</si>
  <si>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๖๕ </t>
    </r>
  </si>
  <si>
    <r>
      <t xml:space="preserve">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๗๐</t>
    </r>
  </si>
  <si>
    <t xml:space="preserve">๕.๑๐ การวัดและประเมินผลเป็นไปตามระบบที่ได้มาตรฐาน  </t>
  </si>
  <si>
    <t>(๔) มีระบบการวัดและประเมินผลที่โปร่งใส ตรวจสอบได้</t>
  </si>
  <si>
    <t>(๑) มีการกำหนดหลักเกณฑ์การวัดและประเมินผลตามวิธีการ สอดคล้องกับ</t>
  </si>
  <si>
    <t>วัตถุประสงค์การเรียนการสอนที่กำหนดไว้ในแต่ละหลักสูตร</t>
  </si>
  <si>
    <t>(๒) มีกลไกการดำเนินงานการวัดและประเมินผล</t>
  </si>
  <si>
    <t xml:space="preserve">(๓) มีการวัดและประเมินผลการเรียนรู้ตามสภาพจริง ครอบคลุมด้านสติปัญญา  </t>
  </si>
  <si>
    <t>(๕) มีการพัฒนาปรับปรุงวิธีการวัดและประเมินผลในรายวิชา</t>
  </si>
  <si>
    <t xml:space="preserve">๕.๑๑ ความพร้อมในการสนับสนุนทรัพยากรการเรียนรู้  </t>
  </si>
  <si>
    <t>การเรียนรู้ด้วยตนเอง และมีการฝึกใช้งานให้แก่ผู้เรียน</t>
  </si>
  <si>
    <t>(๗) มีการบริการอนามัยและการรักษาพยาบาล การจัดการหรือบริการด้านอาหาร</t>
  </si>
  <si>
    <t>การกีฬา และความปลอดภัยของผู้เรียน</t>
  </si>
  <si>
    <t>(๑) มีหน่วยรับผิดชอบในการจัดหา จัดทำแผนพัฒนาและการซ่อมบำรุง</t>
  </si>
  <si>
    <t>(๖) มีระบบการบริการใช้ทรัพยากรการเรียนรู้ที่อำนวยความสะดวกแก่ผู้เรียนและผู้ใช้</t>
  </si>
  <si>
    <t>(๒) มีการพัฒนาและปรับปรุง อาคารเรียน อาคารประกอบ สถานที่และสภาวะ</t>
  </si>
  <si>
    <t>แวดล้อม (๕ ส.) ให้เอื้ออำนวยต่อการเรียนรู้ตอบสนองวัตถุประสงค์การเรียนการสอน</t>
  </si>
  <si>
    <t>โดยรอบ อย่างน้อยในเรื่องประปา ไฟฟ้า ระบบกำจัดของเสีย การกำจัดขยะ และ</t>
  </si>
  <si>
    <t>มีระบบอุปกรณ์ป้องกันอัคคีภัยในบริเวณอาคารต่าง ๆ เป็นไปตามกฎหมาย</t>
  </si>
  <si>
    <t>ที่เกี่ยวข้อง</t>
  </si>
  <si>
    <t>(๔) มีการพัฒนาระบบห้องสมุด ระบบสารสนเทศ แหล่งการเรียนรู้อื่น ๆ ส่งเสริม</t>
  </si>
  <si>
    <t>(๙) มีการประเมินผลการบริการและการใช้ทรัพยากรการเรียนรู้</t>
  </si>
  <si>
    <t>(๑๐) มีการนำผลการประเมินมาใช้ในการพัฒนาการบริหารจัดการการบริการ</t>
  </si>
  <si>
    <t xml:space="preserve">(๕) มีสื่อ/โสตทัศนูปกรณ์การเรียนรู้และอุปกรณ์การฝึกงานที่หลากหลาย ทันสมัย  </t>
  </si>
  <si>
    <t>(๑) แหล่งการเรียนรู้ทางด้านศาสนา ศิลปะ วัฒนธรรม</t>
  </si>
  <si>
    <t>(๒) แหล่งการเรียนรู้ทางด้านวิทยาศาสตร์ อิเล็กทรอนิกส์ เทคโนโลยีที่ทันสมัย</t>
  </si>
  <si>
    <t xml:space="preserve">(๓) แหล่งการเรียนรู้ทางด้านกฎหมาย การปกครอง   </t>
  </si>
  <si>
    <t>(๔) แหล่งการเรียนรู้ทางด้านประวัติศาสตร์ การศึกษา สังคม และกีฬา</t>
  </si>
  <si>
    <t>(๕) แหล่งการเรียนรู้ทางด้านกิจการทหาร</t>
  </si>
  <si>
    <t>ในแต่ละปี</t>
  </si>
  <si>
    <t>และข้ออื่น</t>
  </si>
  <si>
    <t>อีก ๔ ข้อ</t>
  </si>
  <si>
    <t xml:space="preserve"> มี ๑ ข้อ </t>
  </si>
  <si>
    <t xml:space="preserve"> มี ๒ ข้อ </t>
  </si>
  <si>
    <t xml:space="preserve"> มี ๓ ข้อ </t>
  </si>
  <si>
    <t xml:space="preserve"> มี ๔ ข้อ </t>
  </si>
  <si>
    <t xml:space="preserve">โครงการพระราชดำริ ต่อจำนวนกิจกรรม/โครงการพัฒนาผู้เรียนทั้งหมด </t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</si>
  <si>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Calibri"/>
        <family val="2"/>
      </rPr>
      <t xml:space="preserve"> </t>
    </r>
    <r>
      <rPr>
        <sz val="16"/>
        <color indexed="8"/>
        <rFont val="TH SarabunPSK"/>
        <family val="2"/>
      </rPr>
      <t xml:space="preserve">๔ 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</si>
  <si>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๖ 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</si>
  <si>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๘</t>
    </r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</si>
  <si>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๗</t>
    </r>
  </si>
  <si>
    <r>
      <t>&lt;</t>
    </r>
    <r>
      <rPr>
        <sz val="20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๔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</si>
  <si>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๔ </t>
    </r>
  </si>
  <si>
    <t>ประวัติศาสตร์ไทย และขนบธรรมเนียมประเพณีทางทหาร ต่อจำนวนกิจกรรม/</t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</si>
  <si>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๒๐ 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</si>
  <si>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๒๕ </t>
    </r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</si>
  <si>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๓๐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</si>
  <si>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๔๐</t>
    </r>
  </si>
  <si>
    <r>
      <t>&lt;</t>
    </r>
    <r>
      <rPr>
        <sz val="20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๒๐</t>
    </r>
  </si>
  <si>
    <t>รวมมาตรฐานที่ ๕</t>
  </si>
  <si>
    <r>
      <rPr>
        <u/>
        <sz val="16"/>
        <color indexed="8"/>
        <rFont val="TH SarabunPSK"/>
        <family val="2"/>
      </rPr>
      <t>หมายเหตุ</t>
    </r>
    <r>
      <rPr>
        <sz val="16"/>
        <color indexed="8"/>
        <rFont val="TH SarabunPSK"/>
        <family val="2"/>
      </rPr>
      <t xml:space="preserve"> : </t>
    </r>
  </si>
  <si>
    <t xml:space="preserve">ตัวบ่งชี้มาตรการส่งเสริมของ สมศ.ได้  แต่ต้องดำเนินการให้ครบ PDCA   </t>
  </si>
  <si>
    <t>(ตัวบ่งชี้ที่ 6 ของ สมศ.)</t>
  </si>
  <si>
    <t xml:space="preserve">๓.๕ ระดับความสำเร็จของการบริการวิชาการและวิชาชีพแก่สังคม </t>
  </si>
  <si>
    <t xml:space="preserve">๔.๘* การปฏิบัติตามบทบาทหน้าที่ของผู้บริหารสถานศึกษา </t>
  </si>
  <si>
    <t xml:space="preserve"> (ตัวบ่งชี้ที่ 16 ของ สมศ.)</t>
  </si>
  <si>
    <t xml:space="preserve">กิจกรรม/โครงการที่โดดเด่นในตัวบ่งชี้ที่ ๕.๑๓ - ๕.๑๖ สามารถเลือกเป็น </t>
  </si>
  <si>
    <t>๖.๑ ร้อยละของจำนวนชั่วโมงด้านวิชาทหาร การฝึกอบรมทางทหาร การฝึก</t>
  </si>
  <si>
    <t>ภาคปฏิบัติและภาคสนาม ต่อจำนวนชั่วโมงที่ใช้ในการศึกษาตลอดหลักสูตร</t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</si>
  <si>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๑๕ </t>
    </r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</si>
  <si>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๒๓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</si>
  <si>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๒๕</t>
    </r>
  </si>
  <si>
    <r>
      <t>&lt;</t>
    </r>
    <r>
      <rPr>
        <sz val="20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๑๕</t>
    </r>
  </si>
  <si>
    <r>
      <t>&lt;</t>
    </r>
    <r>
      <rPr>
        <sz val="20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๑๐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</si>
  <si>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๑๐ </t>
    </r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</si>
  <si>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๑๗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</si>
  <si>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๒๐</t>
    </r>
  </si>
  <si>
    <t>ครู/อาจารย์ปกครอง/นายทหารปกครอง ๑ คน</t>
  </si>
  <si>
    <t xml:space="preserve">&gt; ๑๒ : ๑ </t>
  </si>
  <si>
    <t xml:space="preserve"> &lt; ๑๒ : ๑ </t>
  </si>
  <si>
    <t xml:space="preserve"> &lt; ๑๐ : ๑ </t>
  </si>
  <si>
    <t xml:space="preserve"> &lt; ๙ : ๑ </t>
  </si>
  <si>
    <t xml:space="preserve"> &lt; ๘ : ๑</t>
  </si>
  <si>
    <t>๖.๓ จำนวนครั้งในการฝึกภาคปฏิบัติ/ภาคสนาม/การดูงานหรือกิจกรรมเสริมสร้าง</t>
  </si>
  <si>
    <t>รวมมาตรฐานที่ ๖</t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</si>
  <si>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๓</t>
    </r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</si>
  <si>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๕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</si>
  <si>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</t>
    </r>
  </si>
  <si>
    <r>
      <t>&lt;</t>
    </r>
    <r>
      <rPr>
        <sz val="20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๓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</si>
  <si>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๖๐</t>
    </r>
  </si>
  <si>
    <r>
      <rPr>
        <sz val="20"/>
        <color indexed="8"/>
        <rFont val="TH SarabunPSK"/>
        <family val="2"/>
      </rPr>
      <t xml:space="preserve"> ≥</t>
    </r>
    <r>
      <rPr>
        <sz val="16"/>
        <color indexed="8"/>
        <rFont val="TH SarabunPSK"/>
        <family val="2"/>
      </rPr>
      <t xml:space="preserve"> ๗๕</t>
    </r>
  </si>
  <si>
    <r>
      <t>&lt;</t>
    </r>
    <r>
      <rPr>
        <sz val="20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๖๐</t>
    </r>
  </si>
  <si>
    <t>มาตรฐานที่ ๗  การประกันและพัฒนาคุณภาพภายใน</t>
  </si>
  <si>
    <t>(๒) มีหน่วยงาน คณะกรรมการ และบุคลากรรับผิดชอบในการดำเนินการของ</t>
  </si>
  <si>
    <t>(๑) มีหลักเกณฑ์ ระเบียบ วิธีการปฏิบัติชัดเจน</t>
  </si>
  <si>
    <t>(๕) มีการนำระบบประกันคุณภาพมาใช้เป็นส่วนหนึ่งของกระบวนการบริหาร</t>
  </si>
  <si>
    <t>(๗) มีการดำเนินงานด้านการประกันคุณภาพภายในที่ครบถ้วน มีการจัดทำ</t>
  </si>
  <si>
    <t>และมีการรายงานผู้บังคับบัญชาตามลำดับชั้น จนถึง ทร.และกองทัพ</t>
  </si>
  <si>
    <t>รายงานประจำปี (ก่อนเริ่มปีการศึกษาใหม่ของทุกปี) ที่เป็นรายงานประเมินคุณภาพ</t>
  </si>
  <si>
    <t>รวมมาตรฐานที่ ๗</t>
  </si>
  <si>
    <t>(๑) มีรายงานการประเมินตนเองทุกหน่วยย่อยภายในสถานศึกษา ซึ่งเป็นรายงาน</t>
  </si>
  <si>
    <t>(๒) มีการนำข้อเสนอแนะเพื่อการพัฒนาจากผลการประเมินคุณภาพภายในและ</t>
  </si>
  <si>
    <t>มีข้อ ๑</t>
  </si>
  <si>
    <t>(๔) มีการพัฒนาการเรียนการสอน การบริหารของหน่วยงานย่อยใน</t>
  </si>
  <si>
    <t>อันเนื่องมาจากการประเมินคุณภาพภายในและภายนอกไปสู่การปฏิบัติ</t>
  </si>
  <si>
    <t>(๓) มีการกำหนดผู้รับผิดชอบติดตาม การนำแผนพัฒนาคุณภาพการศึกษา</t>
  </si>
  <si>
    <t>รวมมาตรฐานที่  ๔ (กองทัพ)</t>
  </si>
  <si>
    <t>รวมมาตรฐานที่  ๔ (ของ ยศ.ทร.)</t>
  </si>
  <si>
    <t>&lt;  ๒๐</t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</si>
  <si>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 ๒๐</t>
    </r>
  </si>
  <si>
    <r>
      <rPr>
        <sz val="20"/>
        <color indexed="8"/>
        <rFont val="TH SarabunPSK"/>
        <family val="2"/>
      </rPr>
      <t xml:space="preserve">≥ </t>
    </r>
    <r>
      <rPr>
        <sz val="16"/>
        <color indexed="8"/>
        <rFont val="TH SarabunPSK"/>
        <family val="2"/>
      </rPr>
      <t>๒๗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</si>
  <si>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๓๐</t>
    </r>
  </si>
  <si>
    <t>&lt;  ๕</t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</si>
  <si>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 ๕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</si>
  <si>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๑๐</t>
    </r>
  </si>
  <si>
    <r>
      <t xml:space="preserve">≥ </t>
    </r>
    <r>
      <rPr>
        <sz val="16"/>
        <color indexed="8"/>
        <rFont val="TH SarabunPSK"/>
        <family val="2"/>
      </rPr>
      <t>๘</t>
    </r>
  </si>
  <si>
    <t>&lt;  ๔</t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</si>
  <si>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 ๔</t>
    </r>
  </si>
  <si>
    <r>
      <t xml:space="preserve">≥ </t>
    </r>
    <r>
      <rPr>
        <sz val="16"/>
        <color indexed="8"/>
        <rFont val="TH SarabunPSK"/>
        <family val="2"/>
      </rPr>
      <t>๖</t>
    </r>
  </si>
  <si>
    <t>&lt;  ๑๕</t>
  </si>
  <si>
    <r>
      <t xml:space="preserve">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 ๑๕</t>
    </r>
  </si>
  <si>
    <r>
      <t xml:space="preserve">≥ </t>
    </r>
    <r>
      <rPr>
        <sz val="16"/>
        <color indexed="8"/>
        <rFont val="TH SarabunPSK"/>
        <family val="2"/>
      </rPr>
      <t>๑๘</t>
    </r>
  </si>
  <si>
    <t>ภาคปฏิบัติ</t>
  </si>
  <si>
    <t>(๓) มีการกำหนดกรอบการคัดเลือกกรรมการออกข้อสอบทั้งภาคทฤษฎี และ</t>
  </si>
  <si>
    <t>รวมน้ำหนัก  ๗ มาตรฐาน (ของกองทัพ)</t>
  </si>
  <si>
    <t>(ตัวบ่งชี้ที่ 10 ของ สมศ.)</t>
  </si>
  <si>
    <t>มี ๕ - ๖ ข้อ</t>
  </si>
  <si>
    <t xml:space="preserve">  - รร.ดย.ฯ และ รร.นวก.ฯ ใช้ผลการสอบข้อสอบมาตรฐานวิชาชีพ</t>
  </si>
  <si>
    <t>ของคณะกรรมการสถานศึกษา</t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</si>
  <si>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๕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</si>
  <si>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๒๔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</si>
  <si>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๖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</si>
  <si>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๑๗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</si>
  <si>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๕๐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</si>
  <si>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๗๐</t>
    </r>
  </si>
  <si>
    <r>
      <rPr>
        <sz val="20"/>
        <color indexed="8"/>
        <rFont val="TH SarabunPSK"/>
        <family val="2"/>
      </rPr>
      <t xml:space="preserve">≥ </t>
    </r>
    <r>
      <rPr>
        <sz val="16"/>
        <color indexed="8"/>
        <rFont val="TH SarabunPSK"/>
        <family val="2"/>
      </rPr>
      <t>๗๕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</si>
  <si>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๓๗</t>
    </r>
  </si>
  <si>
    <r>
      <rPr>
        <sz val="20"/>
        <color indexed="8"/>
        <rFont val="TH SarabunPSK"/>
        <family val="2"/>
      </rPr>
      <t xml:space="preserve">≥ </t>
    </r>
    <r>
      <rPr>
        <sz val="16"/>
        <color indexed="8"/>
        <rFont val="TH SarabunPSK"/>
        <family val="2"/>
      </rPr>
      <t>๕๕</t>
    </r>
  </si>
  <si>
    <r>
      <rPr>
        <sz val="20"/>
        <color indexed="8"/>
        <rFont val="TH SarabunPSK"/>
        <family val="2"/>
      </rPr>
      <t xml:space="preserve">≥ </t>
    </r>
    <r>
      <rPr>
        <sz val="16"/>
        <color indexed="8"/>
        <rFont val="TH SarabunPSK"/>
        <family val="2"/>
      </rPr>
      <t>๖๕</t>
    </r>
  </si>
  <si>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๗๕</t>
    </r>
  </si>
  <si>
    <r>
      <rPr>
        <sz val="20"/>
        <color indexed="8"/>
        <rFont val="TH SarabunPSK"/>
        <family val="2"/>
      </rPr>
      <t xml:space="preserve"> ≤ </t>
    </r>
    <r>
      <rPr>
        <sz val="16"/>
        <color indexed="8"/>
        <rFont val="TH SarabunPSK"/>
        <family val="2"/>
      </rPr>
      <t xml:space="preserve">๗๐   </t>
    </r>
  </si>
  <si>
    <r>
      <rPr>
        <sz val="20"/>
        <color indexed="8"/>
        <rFont val="TH SarabunPSK"/>
        <family val="2"/>
      </rPr>
      <t xml:space="preserve"> ≤ </t>
    </r>
    <r>
      <rPr>
        <sz val="16"/>
        <color indexed="8"/>
        <rFont val="TH SarabunPSK"/>
        <family val="2"/>
      </rPr>
      <t xml:space="preserve">๗๕   </t>
    </r>
  </si>
  <si>
    <t>ทร. และ กห.</t>
  </si>
  <si>
    <t xml:space="preserve">๕.๑ มีการบริหารหลักสูตรให้ทันสมัยและเป็นไปตามนโยบายด้านการศึกษาของ </t>
  </si>
  <si>
    <r>
      <t xml:space="preserve">  </t>
    </r>
    <r>
      <rPr>
        <sz val="20"/>
        <color indexed="8"/>
        <rFont val="TH SarabunPSK"/>
        <family val="2"/>
      </rPr>
      <t xml:space="preserve"> </t>
    </r>
    <r>
      <rPr>
        <sz val="18"/>
        <color indexed="8"/>
        <rFont val="TH SarabunPSK"/>
        <family val="2"/>
      </rPr>
      <t>&gt;</t>
    </r>
    <r>
      <rPr>
        <sz val="16"/>
        <color indexed="8"/>
        <rFont val="TH SarabunPSK"/>
        <family val="2"/>
      </rPr>
      <t xml:space="preserve"> ๓๕ </t>
    </r>
  </si>
  <si>
    <t>เจตคติ  คุณธรรม จริยธรรม ทักษะ และบุคลิกภาพ</t>
  </si>
  <si>
    <t xml:space="preserve">     -รร.ชุมพล ฯ, รร.สสท.ฯ, รร.นย.ฯ, รร.อล.ฯ, รร.พธ.ฯ และ รร.ขส.ฯ </t>
  </si>
  <si>
    <t xml:space="preserve">     -รร.ดย.ฯ, รร.ชอร.ฯ, และ รร.นวก.ฯ</t>
  </si>
  <si>
    <r>
      <rPr>
        <sz val="20"/>
        <color indexed="60"/>
        <rFont val="TH SarabunPSK"/>
        <family val="2"/>
      </rPr>
      <t xml:space="preserve"> </t>
    </r>
    <r>
      <rPr>
        <sz val="18"/>
        <rFont val="TH SarabunPSK"/>
        <family val="2"/>
      </rPr>
      <t>&lt;</t>
    </r>
    <r>
      <rPr>
        <sz val="20"/>
        <rFont val="TH SarabunPSK"/>
        <family val="2"/>
      </rPr>
      <t xml:space="preserve"> </t>
    </r>
    <r>
      <rPr>
        <sz val="16"/>
        <rFont val="TH SarabunPSK"/>
        <family val="2"/>
      </rPr>
      <t>๖๐</t>
    </r>
    <r>
      <rPr>
        <sz val="16"/>
        <color indexed="60"/>
        <rFont val="TH SarabunPSK"/>
        <family val="2"/>
      </rPr>
      <t xml:space="preserve">   </t>
    </r>
  </si>
  <si>
    <r>
      <t xml:space="preserve">การศึกษา ในแต่ละปีการศึกษา </t>
    </r>
    <r>
      <rPr>
        <sz val="16"/>
        <color indexed="18"/>
        <rFont val="TH SarabunPSK"/>
        <family val="2"/>
      </rPr>
      <t>(พิจารณาจากคะแนนภาคทฤษฎีตลอดหลักสูตร)</t>
    </r>
  </si>
  <si>
    <t>เพิ่มรายการในแบบประเมินให้ครอบคลุม ๕ ด้าน ของมาตรฐานด้านการทหาร</t>
  </si>
  <si>
    <t>ในแบบประเมินความพึงพอใจ เพิ่มรายการประเมินทักษะด้านเทคโนโลยีสารสนเทศ/</t>
  </si>
  <si>
    <t>(ตัวบ่งชี้ที่ 5 ของ สมศ.)</t>
  </si>
  <si>
    <t>ในการพัฒนาการศึกษาและวิชาการ ต่อจำนวนกิจกรรม/โครงการบริการ</t>
  </si>
  <si>
    <t>(ตัวบ่งชี้ที่ 10/11 ของ สมศ.)</t>
  </si>
  <si>
    <t xml:space="preserve">(ตัวบ่งชี้ที่ 12 ของ สมศ.) เป็น output ของตัวบ่งชี้ที่ ๕.๔ </t>
  </si>
  <si>
    <t>(๑) ร้อยละของเงินเหลือจ่ายสุทธิ ต่องบประมาณที่ได้รับการจัดสรร</t>
  </si>
  <si>
    <t>(๓) ร้อยละของงบประมาณวัสดุฝึก ต่องบดำเนินการจัดการศึกษา</t>
  </si>
  <si>
    <t>(๓) มีระบบสาธารณูปโภคและรักษาความปลอดภัยของอาคาร ตลอดจนบริเวณ</t>
  </si>
  <si>
    <t>และแนะแนวการใช้ชีวิตแบบเศรษฐกิจพอเพียง ต่อจำนวนกิจกรรม/โครงการ</t>
  </si>
  <si>
    <t>ต่อจำนวนกิจกรรม/โครงการพัฒนาผู้เรียนทั้งหมด</t>
  </si>
  <si>
    <t xml:space="preserve">ดนตรีนอกสถานที่  หรือกิจกรรมที่เสริมสร้างความรู้ ทางทหารและภาวะผู้นำทาง </t>
  </si>
  <si>
    <t>สถานศึกษา</t>
  </si>
  <si>
    <t>(ตัวบ่งชี้ที่ 2 ของ สมศ.)</t>
  </si>
  <si>
    <r>
      <t>๒.๓ ร้อยละของ</t>
    </r>
    <r>
      <rPr>
        <sz val="16"/>
        <color indexed="12"/>
        <rFont val="TH SarabunPSK"/>
        <family val="2"/>
      </rPr>
      <t>จำนวน</t>
    </r>
    <r>
      <rPr>
        <sz val="16"/>
        <color indexed="8"/>
        <rFont val="TH SarabunPSK"/>
        <family val="2"/>
      </rPr>
      <t>นวัตกรรม สิ่งประดิษฐ์ งานสร้างสรรค์ของผู้เรียนที่นำไปใช้</t>
    </r>
  </si>
  <si>
    <t>รับการพัฒนาในด้านวิชาชีพ/ด้านการจัดการเรียนการสอน/ด้านเทคโนโลยี</t>
  </si>
  <si>
    <t>(๕) มีกระบวนการประเมินหลักสูตรตามกรอบเวลาที่กำหนดในเกณฑ์</t>
  </si>
  <si>
    <t>มาตรฐานหลักสูตร</t>
  </si>
  <si>
    <t>(ตัวบ่งชี้ที่ 14 ของ สมศ.)</t>
  </si>
  <si>
    <t xml:space="preserve">   -ตัวบ่งชี้อัตลักษณ์ (๒ เรื่อง/โครงการ ๆ ๕ คะแนน)  รวม ๑๐ คะแนน</t>
  </si>
  <si>
    <t xml:space="preserve">   -ตัวบ่งชี้มาตรการส่งเสริม (๒ เรื่อง/โครงการ ๆ ละ ๕ คะแนน) รวม ๑๐ คะแนน </t>
  </si>
  <si>
    <t>อาจใช้ข้อมูลซ้ำกับตัวบ่งชี้ใน ม.๓ หรือ ม.๕ ได้ โดยใช้เกณฑ์การพิจารณา</t>
  </si>
  <si>
    <t>เดียวกับของ สมศ.</t>
  </si>
  <si>
    <t xml:space="preserve">ผลการพัฒนาให้บรรลุตามปรัชญา วัตถุประสงค์ของการจัดตั้งสถาบัน และ/หรือ </t>
  </si>
  <si>
    <t>(๑)  มีการดำเนินงานตามวงจรคุณภาพ PDCA</t>
  </si>
  <si>
    <t>สถานศึกษา และ/หรือตามจุดเน้นและจุดเด่นของสถานศึกษา</t>
  </si>
  <si>
    <t>(๔) มีผลกระทบที่เกิดประโยชน์และสร้างคุณค่าแก่กองทัพ</t>
  </si>
  <si>
    <t>(๕) ได้รับการยกย่องระดับกองทัพ/ภูมิภาค</t>
  </si>
  <si>
    <t>(๖) ได้รับการยกย่องระดับชาติ/นานาชาติ</t>
  </si>
  <si>
    <t>ผลการชี้นำและ/หรือแก้ปัญหาสังคมในด้านต่าง ๆ ของสถานศึกษา</t>
  </si>
  <si>
    <t>(๒) การดำเนินงานตามแผน</t>
  </si>
  <si>
    <t xml:space="preserve">(๒) การดำเนินงานบรรลุเป้าหมายตามแผนไม่ต่ำกว่า ร้อยละ ๘๐ </t>
  </si>
  <si>
    <t>ภายนอก</t>
  </si>
  <si>
    <t>(๔) มีการติดตามและประเมินผลโครงการ/กิจกรรม และนำผลการประเมินไปปรับปรุง</t>
  </si>
  <si>
    <t>รวมน้ำหนักทั้งหมดของ ยศ.ทร.</t>
  </si>
  <si>
    <t xml:space="preserve"> มี ๕ -๖ ข้อ </t>
  </si>
  <si>
    <r>
      <rPr>
        <u/>
        <sz val="16"/>
        <color indexed="8"/>
        <rFont val="TH SarabunPSK"/>
        <family val="2"/>
      </rPr>
      <t>หมายเหตุ</t>
    </r>
    <r>
      <rPr>
        <sz val="16"/>
        <color indexed="8"/>
        <rFont val="TH SarabunPSK"/>
        <family val="2"/>
      </rPr>
      <t xml:space="preserve"> : ให้แต่ละสถานศึกษากำหนดตัวบ่งชี้ เพิ่มเติม อีก ๒ ตัวบ่งชี้ คือ</t>
    </r>
  </si>
  <si>
    <t xml:space="preserve">โดยที่ข้อ ๑, ๔, ๕ สามารถเพิ่มในแบบประเมินความพึงพอใจ  </t>
  </si>
  <si>
    <t>และรายงานสรุปผลว่า โครงการนั้นบรรลุเป้าหมายตัวชี้วัดตามแผนหรือไม่</t>
  </si>
  <si>
    <t>(๕) มีการติดงานตามแผนยุทธศาสตร์/แผนงานประจำปีอย่างน้อยปีละ ๑ ครั้ง</t>
  </si>
  <si>
    <t>(๖) มีการนำผลการดำเนินงานที่ผ่านมาปรับปรุงหรือพัฒนาการดำเนินงานในปีต่อไป</t>
  </si>
  <si>
    <t>ต่อจำนวนครู/อาจารย์ประจำทั้งหมด</t>
  </si>
  <si>
    <t xml:space="preserve">(๑) มีการกำหนดผู้รับผิดชอบ กำกับดูแลการพัฒนาประมวลการสอน/แผนการสอน  </t>
  </si>
  <si>
    <t xml:space="preserve">(๒) มีกลไกสนับสนุนในการจัดการอบรม/ประชุมเรื่องหลักการสอน เทคนิคการสอน  </t>
  </si>
  <si>
    <t xml:space="preserve">การวัดและประเมินผล  </t>
  </si>
  <si>
    <t>การสอบคัดเลือกผู้เรียนให้มีประสิทธิภาพยิ่งขึ้น</t>
  </si>
  <si>
    <t xml:space="preserve">การอนุรักษ์สิ่งแวดล้อม การส่งเสริมการทำนุบำรุงศิลปวัฒนธรรม ภูมิปัญญาท้องถิ่น </t>
  </si>
  <si>
    <t>การศึกษาที่ดำเนินการเป็นประจำ โดยเริ่มจากการวางแผน การดำเนินการตามแผน</t>
  </si>
  <si>
    <t>การตรวจสอบ การประเมิน และการปรับปรุง  เพื่อให้การดำเนินงานตามภารกิจ</t>
  </si>
  <si>
    <t>บรรลุเป้าประสงค์ และมีการพัฒนาอย่างต่อเนื่อง</t>
  </si>
  <si>
    <t>(๓) มีการพัฒนาหลักสูตรตามปรัชญาและวัตถุประสงค์ของการดำเนินการจัดตั้ง</t>
  </si>
  <si>
    <t>(ให้ระบุชื่อเรื่อง/โครงการ อย่างน้อย ๒ เรื่อง/โครงการ) โดยผ่านความเห็นชอบของ</t>
  </si>
  <si>
    <t>(๓) มีการจัดโครงการ/กิจกรรมที่เสริมสร้างความเข้มแข็งของชุมชน/หน่วยงาน</t>
  </si>
  <si>
    <r>
      <t xml:space="preserve">เกณฑ์ดี : คะแนนเฉลี่ย </t>
    </r>
    <r>
      <rPr>
        <sz val="18"/>
        <color indexed="56"/>
        <rFont val="TH SarabunPSK"/>
        <family val="2"/>
      </rPr>
      <t>≥</t>
    </r>
    <r>
      <rPr>
        <sz val="16"/>
        <color indexed="56"/>
        <rFont val="TH SarabunPSK"/>
        <family val="2"/>
      </rPr>
      <t xml:space="preserve"> ๒.๕๐, เกณฑ์ดีมาก : คะแนนเฉลี่ย </t>
    </r>
    <r>
      <rPr>
        <sz val="18"/>
        <color indexed="56"/>
        <rFont val="TH SarabunPSK"/>
        <family val="2"/>
      </rPr>
      <t>≥</t>
    </r>
    <r>
      <rPr>
        <sz val="16"/>
        <color indexed="56"/>
        <rFont val="TH SarabunPSK"/>
        <family val="2"/>
      </rPr>
      <t xml:space="preserve"> ๓.๕๐ </t>
    </r>
  </si>
  <si>
    <r>
      <t xml:space="preserve">เกณฑ์ดี : คะแนนเฉลี่ยรวม </t>
    </r>
    <r>
      <rPr>
        <sz val="18"/>
        <color indexed="56"/>
        <rFont val="TH SarabunPSK"/>
        <family val="2"/>
      </rPr>
      <t>≥</t>
    </r>
    <r>
      <rPr>
        <sz val="15"/>
        <color indexed="56"/>
        <rFont val="TH SarabunPSK"/>
        <family val="2"/>
      </rPr>
      <t>ร้อยละ ๗๕, เกณฑ์ดีมาก : คะแนนเฉลี่ยรวม</t>
    </r>
    <r>
      <rPr>
        <sz val="18"/>
        <color indexed="56"/>
        <rFont val="TH SarabunPSK"/>
        <family val="2"/>
      </rPr>
      <t xml:space="preserve"> ≥</t>
    </r>
    <r>
      <rPr>
        <sz val="15"/>
        <color indexed="56"/>
        <rFont val="TH SarabunPSK"/>
        <family val="2"/>
      </rPr>
      <t xml:space="preserve">ร้อยละ ๘๐ </t>
    </r>
  </si>
  <si>
    <t>เห็นชอบ  โดยเขียนตามรูปแบบของการเขียนโครงการ ประกอบด้วย</t>
  </si>
  <si>
    <t xml:space="preserve">ขั้นตอนดำเนินงาน ระยะเวลา งบประมาณ ผลประโยชน์ที่คาดว่าจะได้รับ </t>
  </si>
  <si>
    <r>
      <t xml:space="preserve">เกณฑ์ดี : คะแนนเฉลี่ยรวม </t>
    </r>
    <r>
      <rPr>
        <sz val="18"/>
        <color indexed="56"/>
        <rFont val="TH SarabunPSK"/>
        <family val="2"/>
      </rPr>
      <t>≥</t>
    </r>
    <r>
      <rPr>
        <sz val="16"/>
        <color indexed="56"/>
        <rFont val="TH SarabunPSK"/>
        <family val="2"/>
      </rPr>
      <t xml:space="preserve"> ๒.๕๐, เกณฑ์ดีมาก : คะแนนเฉลี่ยรวม</t>
    </r>
    <r>
      <rPr>
        <sz val="18"/>
        <color indexed="56"/>
        <rFont val="TH SarabunPSK"/>
        <family val="2"/>
      </rPr>
      <t xml:space="preserve"> ≥</t>
    </r>
    <r>
      <rPr>
        <sz val="16"/>
        <color indexed="56"/>
        <rFont val="TH SarabunPSK"/>
        <family val="2"/>
      </rPr>
      <t xml:space="preserve"> ๓.๕๐ </t>
    </r>
  </si>
  <si>
    <t>ต้นสังกัด ในทุกวงรอบสามปี</t>
  </si>
  <si>
    <t>ที่ถูกต้องเชื่อถือได้เป็นประจำทุกปี  โดยได้รับความเห็นชอบจากผู้บริหารสถานศึกษา</t>
  </si>
  <si>
    <r>
      <rPr>
        <b/>
        <sz val="16"/>
        <color indexed="8"/>
        <rFont val="TH SarabunPSK"/>
        <family val="2"/>
      </rPr>
      <t>ตามจุดเน้น จุดเด่นของสถานศึกษา</t>
    </r>
    <r>
      <rPr>
        <b/>
        <sz val="15"/>
        <color indexed="8"/>
        <rFont val="TH SarabunPSK"/>
        <family val="2"/>
      </rPr>
      <t xml:space="preserve"> </t>
    </r>
    <r>
      <rPr>
        <sz val="15"/>
        <color indexed="8"/>
        <rFont val="TH SarabunPSK"/>
        <family val="2"/>
      </rPr>
      <t xml:space="preserve">(ให้ระบุชื่อเรื่อง/โครงการ จำนวน ๒ เรื่อง/โครงการ) </t>
    </r>
  </si>
  <si>
    <t>(๑) มีแผนงานการชี้นำ หรืแก้ปัญหาในด้านที่ระบุ</t>
  </si>
  <si>
    <t xml:space="preserve"> - รร.ชุมพลฯ, รร.สสท.ฯ, รร.นย.ฯ, รร.อล.ฯ, รร.พธ.ฯ, รร.ขส.ฯ และ รร.ชอร.ฯ</t>
  </si>
  <si>
    <t>ผู้สำเร็จการศึกษาทั้งหมด (ตัวบ่งชี้ที่ 1 ของ สมศ.)</t>
  </si>
  <si>
    <t>หน่วยผู้ใช้ที่มีต่อผู้สำเร็จการศึกษา ในด้านสมรรถนะทางวิชาชีพและคุณลักษณะ</t>
  </si>
  <si>
    <t>(๓) การจัดกิจกรรม/โครงการมีการดำเนินงานอย่างต่อเนื่อง</t>
  </si>
  <si>
    <t>๕.๑๘* การส่งเสริมและสนับสนุนด้านศิลปะและวัฒนธรรม (ตัวบ่งชี้ที่ 9 ของ สมศ.)</t>
  </si>
  <si>
    <t>(๗) การจัดกิจกรรม/โครงการ ได้รับการยกย่องระดับชาติ/นานาชาติ</t>
  </si>
  <si>
    <t xml:space="preserve">(๑) มีการดำเนินงานตามวงจร PDCA  </t>
  </si>
  <si>
    <t xml:space="preserve">(๒) การดำเนินงานบรรลุเป้าหมายตามแผน ไม่ต่ำกว่าร้อยละ ๘๐ </t>
  </si>
  <si>
    <t xml:space="preserve">(๖) การจัดกิจกรรม/โครงการ ได้รับการยกย่องระดับกองทัพ/ภูมิภาค </t>
  </si>
  <si>
    <t>(๔) การจัดกิจกรรม/โครงการ มีผลกระทบที่เกิดประโยชน์และสร้างคุณค่าของ</t>
  </si>
  <si>
    <t>สถานศึกษาต่อสังคม</t>
  </si>
  <si>
    <t xml:space="preserve"> มี ๔ - ๕ ข้อ    </t>
  </si>
  <si>
    <r>
      <t xml:space="preserve">เกณฑ์ดีที่สอบผ่านมาตรฐานวิชาชีพ : ได้คะแนนสอบ </t>
    </r>
    <r>
      <rPr>
        <sz val="18"/>
        <rFont val="TH SarabunPSK"/>
        <family val="2"/>
      </rPr>
      <t>≥</t>
    </r>
    <r>
      <rPr>
        <sz val="16"/>
        <rFont val="TH SarabunPSK"/>
        <family val="2"/>
      </rPr>
      <t xml:space="preserve"> ร้อยละ</t>
    </r>
    <r>
      <rPr>
        <sz val="12.8"/>
        <rFont val="TH SarabunPSK"/>
        <family val="2"/>
      </rPr>
      <t xml:space="preserve"> </t>
    </r>
    <r>
      <rPr>
        <sz val="16"/>
        <rFont val="TH SarabunPSK"/>
        <family val="2"/>
      </rPr>
      <t xml:space="preserve">๗๐  </t>
    </r>
  </si>
  <si>
    <r>
      <t>๑.๑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ผู้สำเร็จการศึกษาที่สอบผ่านเกณฑ์มาตรฐานวิชาชีพ/</t>
    </r>
  </si>
  <si>
    <r>
      <t>๑.๓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ผู้สำเร็จการศึกษาในแต่ละปี ที่มีผลสัมฤทธิ์ทางการเรียน </t>
    </r>
  </si>
  <si>
    <r>
      <t>อยู่ในเกณฑ์ดี-ดีมาก ตามที่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กำหนด </t>
    </r>
    <r>
      <rPr>
        <sz val="16"/>
        <color indexed="56"/>
        <rFont val="TH SarabunPSK"/>
        <family val="2"/>
      </rPr>
      <t xml:space="preserve">ต่อจำนวนผู้สำเร็จการศึกษาทั้งหมด </t>
    </r>
  </si>
  <si>
    <r>
      <t>๑.๔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ผู้สำเร็จการศึกษาที่มีคะแนนความประพฤติ/การประเมินค่า</t>
    </r>
  </si>
  <si>
    <r>
      <t>๑.๕ ร้อยละของ</t>
    </r>
    <r>
      <rPr>
        <sz val="16"/>
        <color indexed="56"/>
        <rFont val="TH SarabunPSK"/>
        <family val="2"/>
      </rPr>
      <t>จำนวนผู้สำเร็จการศึกษาที่ได้ผล</t>
    </r>
    <r>
      <rPr>
        <sz val="16"/>
        <color indexed="8"/>
        <rFont val="TH SarabunPSK"/>
        <family val="2"/>
      </rPr>
      <t>ประเมินความพึงพอใจของ</t>
    </r>
  </si>
  <si>
    <t>ทางทหารระดับดีขึ้นไป ต่อจำนวนผู้สำเร็จการศึกษาทั้งหมด (ตัวบ่งชี้ที่ 4 ของ สมศ.)</t>
  </si>
  <si>
    <r>
      <t xml:space="preserve"> ระดับดี : ผลประเมิน </t>
    </r>
    <r>
      <rPr>
        <sz val="18"/>
        <color indexed="56"/>
        <rFont val="TH SarabunPSK"/>
        <family val="2"/>
      </rPr>
      <t xml:space="preserve">≥ </t>
    </r>
    <r>
      <rPr>
        <sz val="16"/>
        <color indexed="56"/>
        <rFont val="TH SarabunPSK"/>
        <family val="2"/>
      </rPr>
      <t xml:space="preserve">๓.๕๑ จากมาตรวัด ๕ ระดับ </t>
    </r>
  </si>
  <si>
    <r>
      <t>๒.๒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นวัตกรรม สิ่งประดิษฐ์ งานสร้างสรรค์ งานวิจัยที่ได้รับการ</t>
    </r>
  </si>
  <si>
    <r>
      <t xml:space="preserve">ตีพิมพ์หรือเผยแพร่ </t>
    </r>
    <r>
      <rPr>
        <sz val="16"/>
        <rFont val="TH SarabunPSK"/>
        <family val="2"/>
      </rPr>
      <t>ต่อจำนวน</t>
    </r>
    <r>
      <rPr>
        <sz val="16"/>
        <color indexed="56"/>
        <rFont val="TH SarabunPSK"/>
        <family val="2"/>
      </rPr>
      <t>ครู/อาจารย์ประจำ</t>
    </r>
    <r>
      <rPr>
        <sz val="16"/>
        <rFont val="TH SarabunPSK"/>
        <family val="2"/>
      </rPr>
      <t>ทั้งหมด</t>
    </r>
    <r>
      <rPr>
        <sz val="16"/>
        <color indexed="56"/>
        <rFont val="TH SarabunPSK"/>
        <family val="2"/>
      </rPr>
      <t xml:space="preserve"> </t>
    </r>
  </si>
  <si>
    <r>
      <t>จากหน่วยงานที่เกี่ยวข้อง ต่อ</t>
    </r>
    <r>
      <rPr>
        <sz val="16"/>
        <rFont val="TH SarabunPSK"/>
        <family val="2"/>
      </rPr>
      <t>จำนวน</t>
    </r>
    <r>
      <rPr>
        <sz val="16"/>
        <color indexed="56"/>
        <rFont val="TH SarabunPSK"/>
        <family val="2"/>
      </rPr>
      <t>ครู/อาจารย์ประจำ</t>
    </r>
    <r>
      <rPr>
        <sz val="16"/>
        <rFont val="TH SarabunPSK"/>
        <family val="2"/>
      </rPr>
      <t xml:space="preserve">ทั้งหมด </t>
    </r>
  </si>
  <si>
    <r>
      <t>๒.๔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นวัตกรรม สิ่งประดิษฐ์ งานวิจัยที่มีหลักฐานชัดเจนถึงการนำ</t>
    </r>
  </si>
  <si>
    <r>
      <t>๓.๑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กิจกรรม/โครงการบริการทางวิชาการและหรือวิชาชีพที่</t>
    </r>
  </si>
  <si>
    <r>
      <t xml:space="preserve">ทางวิชาการและวิชาชีพทั้งหมด </t>
    </r>
    <r>
      <rPr>
        <sz val="16"/>
        <color indexed="56"/>
        <rFont val="TH SarabunPSK"/>
        <family val="2"/>
      </rPr>
      <t xml:space="preserve">(ตัวบ่งชี้ที่ 7 ของ สมศ.)  </t>
    </r>
  </si>
  <si>
    <r>
      <t>๓.๒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กิจกรรม/โครงการที่มีการประสานความร่วมมือกับสถาบันอื่น</t>
    </r>
  </si>
  <si>
    <r>
      <t>ทางวิชาการและวิชาชีพทั้งหมด</t>
    </r>
    <r>
      <rPr>
        <sz val="16"/>
        <color indexed="30"/>
        <rFont val="TH SarabunPSK"/>
        <family val="2"/>
      </rPr>
      <t xml:space="preserve"> </t>
    </r>
    <r>
      <rPr>
        <sz val="16"/>
        <color indexed="56"/>
        <rFont val="TH SarabunPSK"/>
        <family val="2"/>
      </rPr>
      <t>(ตัวบ่งชี้ที่ 7 ของ สมศ.)</t>
    </r>
    <r>
      <rPr>
        <sz val="16"/>
        <color indexed="8"/>
        <rFont val="TH SarabunPSK"/>
        <family val="2"/>
      </rPr>
      <t xml:space="preserve">  </t>
    </r>
  </si>
  <si>
    <r>
      <t xml:space="preserve">วิชาการหรือวิชาชีพทั้งหมด </t>
    </r>
    <r>
      <rPr>
        <sz val="16"/>
        <color indexed="56"/>
        <rFont val="TH SarabunPSK"/>
        <family val="2"/>
      </rPr>
      <t xml:space="preserve">(ตัวบ่งชี้ที่ 8 ของ สมศ.)  </t>
    </r>
  </si>
  <si>
    <t xml:space="preserve">(ตัวบ่งชี้ที่ 7 ของ สมศ.)  </t>
  </si>
  <si>
    <r>
      <rPr>
        <sz val="15"/>
        <color indexed="56"/>
        <rFont val="TH SarabunPSK"/>
        <family val="2"/>
      </rPr>
      <t>(๔)</t>
    </r>
    <r>
      <rPr>
        <sz val="15"/>
        <color indexed="8"/>
        <rFont val="TH SarabunPSK"/>
        <family val="2"/>
      </rPr>
      <t xml:space="preserve"> การจัดกิจกรรม/โครงการ มีผลกระทบที่เกิดประโยชน์และสร้างคุณค่าต่อสังคม</t>
    </r>
  </si>
  <si>
    <r>
      <rPr>
        <u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การดำเนินการในมาตรฐานที่ ๓ ให้ครอบคลุมตัวบ่งชี้ของ สมศ.</t>
    </r>
  </si>
  <si>
    <r>
      <t>เลือกโครงการที่ดีที่สุดอย่างน้อย ๒ โครงการ/เรื่อง สำหรับใช้เป็นข้อมูล</t>
    </r>
    <r>
      <rPr>
        <u/>
        <sz val="16"/>
        <rFont val="TH SarabunPSK"/>
        <family val="2"/>
      </rPr>
      <t>สนับสนุน</t>
    </r>
  </si>
  <si>
    <r>
      <rPr>
        <u/>
        <sz val="16"/>
        <rFont val="TH SarabunPSK"/>
        <family val="2"/>
      </rPr>
      <t>ตัวบ่งชี้มาตรการส่งเสริม</t>
    </r>
    <r>
      <rPr>
        <sz val="16"/>
        <rFont val="TH SarabunPSK"/>
        <family val="2"/>
      </rPr>
      <t xml:space="preserve"> เสนอขออนุมัติโครงการให้คณะกรรมการสถานศึกษา ฯ</t>
    </r>
  </si>
  <si>
    <r>
      <rPr>
        <u/>
        <sz val="16"/>
        <rFont val="TH SarabunPSK"/>
        <family val="2"/>
      </rPr>
      <t>หมายเหตุ</t>
    </r>
    <r>
      <rPr>
        <sz val="16"/>
        <rFont val="TH SarabunPSK"/>
        <family val="2"/>
      </rPr>
      <t xml:space="preserve"> การดำเนินการในมาตรฐานที่ ๑ ให้ครอบคลุมตัวบ่งชี้ของ สมศ.</t>
    </r>
  </si>
  <si>
    <r>
      <rPr>
        <u/>
        <sz val="16"/>
        <rFont val="TH SarabunPSK"/>
        <family val="2"/>
      </rPr>
      <t xml:space="preserve">ตัวบ่งชี้ ๑.๔ </t>
    </r>
    <r>
      <rPr>
        <sz val="16"/>
        <rFont val="TH SarabunPSK"/>
        <family val="2"/>
      </rPr>
      <t xml:space="preserve">(ตัวบ่งชี้ที่ 2 ของ สมศ.) </t>
    </r>
  </si>
  <si>
    <r>
      <rPr>
        <u/>
        <sz val="16"/>
        <rFont val="TH SarabunPSK"/>
        <family val="2"/>
      </rPr>
      <t xml:space="preserve">ตัวบ่งชี้ ๑.๕ </t>
    </r>
    <r>
      <rPr>
        <sz val="16"/>
        <rFont val="TH SarabunPSK"/>
        <family val="2"/>
      </rPr>
      <t xml:space="preserve">(ตัวบ่งชี้ที่ 4 ของ สมศ.) </t>
    </r>
  </si>
  <si>
    <r>
      <t xml:space="preserve"> ๔.๑ 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>มีการกำหนดแผนในการบริหารจัดการสอดคล้องกับยุทธศาสตร์</t>
    </r>
  </si>
  <si>
    <r>
      <t xml:space="preserve"> ของ </t>
    </r>
    <r>
      <rPr>
        <sz val="16"/>
        <color indexed="56"/>
        <rFont val="TH SarabunPSK"/>
        <family val="2"/>
      </rPr>
      <t>ทร.</t>
    </r>
    <r>
      <rPr>
        <sz val="16"/>
        <color indexed="12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 xml:space="preserve">และนโยบายด้านการศึกษาของ กห. </t>
    </r>
    <r>
      <rPr>
        <sz val="16"/>
        <color indexed="56"/>
        <rFont val="TH SarabunPSK"/>
        <family val="2"/>
      </rPr>
      <t>(ตัวบ่งชี้ที่ 10 ของ สมศ.)</t>
    </r>
  </si>
  <si>
    <r>
      <t>๔.๒  การปฏิบัติตามบทบาทหน้าที่ของ</t>
    </r>
    <r>
      <rPr>
        <sz val="16"/>
        <color indexed="56"/>
        <rFont val="TH SarabunPSK"/>
        <family val="2"/>
      </rPr>
      <t xml:space="preserve">ผู้บริหารสถานศึกษา </t>
    </r>
  </si>
  <si>
    <r>
      <t>(๕) มีผลการกำกับติดตามการประเมินผู้บริหาร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>/การติดตามงานตาม</t>
    </r>
  </si>
  <si>
    <r>
      <t>๔.๓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ครู/อาจารย์ประจำ/อาจารย์วิชาการ/นายทหารปกครองที่ได้</t>
    </r>
  </si>
  <si>
    <r>
      <t>ด้านการบริหารจัดการ ต่อ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ครู/อาจารย์ประจำ/อาจารย์วิชาทหาร ฯ ทั้งหมด </t>
    </r>
  </si>
  <si>
    <r>
      <t>๔.๕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ครู/อาจารย์ประจำ/วิชาทหาร นายทหารปกครอง และบุคลากร  </t>
    </r>
  </si>
  <si>
    <r>
      <t>ที่ได้รับการพัฒนาในด้านคุณธรรม จริยธรรมในแต่ละปี ต่อ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ครู/อาจารย์ประจำ ฯ</t>
    </r>
  </si>
  <si>
    <r>
      <t xml:space="preserve"> และบุคลากรทั้งหมด </t>
    </r>
    <r>
      <rPr>
        <sz val="16"/>
        <color indexed="56"/>
        <rFont val="TH SarabunPSK"/>
        <family val="2"/>
      </rPr>
      <t>(ตัวบ่งชี้ที่ 12 ของ สมศ.)</t>
    </r>
  </si>
  <si>
    <r>
      <t xml:space="preserve">๔.๖ ศักยภาพด้านการเงินและงบประมาณ </t>
    </r>
    <r>
      <rPr>
        <sz val="16"/>
        <color indexed="56"/>
        <rFont val="TH SarabunPSK"/>
        <family val="2"/>
      </rPr>
      <t>(ตัวบ่งชี้ที่ 11 ของ สมศ.)</t>
    </r>
  </si>
  <si>
    <t xml:space="preserve">๔.๗* การปฏิบัติตามหน้าที่ของคณะกรรมการสถานศึกษา </t>
  </si>
  <si>
    <t>ข้อบังคับ คำสั่งต่าง ๆ ในการบริหารสถานศึกษา</t>
  </si>
  <si>
    <t>(๒) คณะกรรมการสถานศึกษามีส่วนในการกำหนดทิศทางการพัฒนาสถานศึกษา</t>
  </si>
  <si>
    <t>(๔) มีการดำเนินงานภายใต้หลักธรรมาภิบาลและกำกับดูแลให้สถานศึกษา</t>
  </si>
  <si>
    <r>
      <rPr>
        <sz val="20"/>
        <color indexed="56"/>
        <rFont val="TH SarabunPSK"/>
        <family val="2"/>
      </rPr>
      <t>≥</t>
    </r>
    <r>
      <rPr>
        <sz val="16"/>
        <color indexed="56"/>
        <rFont val="TH SarabunPSK"/>
        <family val="2"/>
      </rPr>
      <t xml:space="preserve"> ๓.๕๑</t>
    </r>
  </si>
  <si>
    <t>(ตัวบ่งชี้ที่ 11 ของ สมศ.)</t>
  </si>
  <si>
    <r>
      <t>๕.๒ อัตราส่วน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ผู้เรียนต่อ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ครู/อาจารย์ประจำ ๑ คน ที่มีคุณวุฒิทางวิชาชีพ</t>
    </r>
  </si>
  <si>
    <r>
      <t>๕.๓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ครู/อาจารย์ที่มีคุณวุฒิทางวิชาชีพในแต่ละสาขาวิชาชีพที่สอน</t>
    </r>
  </si>
  <si>
    <r>
      <t>๕.๙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ผู้เรียนที่คะแนนผลสัมฤทธิ์ทางการเรียนและหรือการฝึกอบรม</t>
    </r>
  </si>
  <si>
    <t xml:space="preserve">ผู้เรียนทั้งหมด (พิจารณาจากคะแนนเฉลี่ยรวม) </t>
  </si>
  <si>
    <r>
      <t>(๘) มีการเชื่อมโยงเครือข่ายการเรียนรู้ภายใน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>และหรือกับ</t>
    </r>
    <r>
      <rPr>
        <sz val="15"/>
        <color indexed="56"/>
        <rFont val="TH SarabunPSK"/>
        <family val="2"/>
      </rPr>
      <t>สถาบัน</t>
    </r>
    <r>
      <rPr>
        <sz val="15"/>
        <color indexed="8"/>
        <rFont val="TH SarabunPSK"/>
        <family val="2"/>
      </rPr>
      <t>อื่น</t>
    </r>
  </si>
  <si>
    <r>
      <t>๕.๑๒ แหล่งการเรียนรู้ที่หลากหลายนอกจากใน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>/ห้องเรียน</t>
    </r>
  </si>
  <si>
    <r>
      <t>๕.๑๓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กิจกรรม/โครงการเทิดทูนสถาบันพระมหากษัตริย์ และ</t>
    </r>
  </si>
  <si>
    <r>
      <t>๕.๑๔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กิจกรรม/โครงการด้านส่งเสริมสุขภาพ (รวมยาเสพติด) </t>
    </r>
  </si>
  <si>
    <r>
      <t>พัฒนาผู้เรียนทั้งหมด</t>
    </r>
    <r>
      <rPr>
        <sz val="16"/>
        <color indexed="30"/>
        <rFont val="TH SarabunPSK"/>
        <family val="2"/>
      </rPr>
      <t xml:space="preserve"> </t>
    </r>
    <r>
      <rPr>
        <sz val="16"/>
        <color indexed="56"/>
        <rFont val="TH SarabunPSK"/>
        <family val="2"/>
      </rPr>
      <t>(ตัวบ่งชี้ที่ 16 ของ สมศ.)</t>
    </r>
  </si>
  <si>
    <r>
      <t>๕.๑๕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กิจกรรม/โครงการส่งเสริมจริยธรรม การบำเพ็ญประโยชน์ </t>
    </r>
  </si>
  <si>
    <r>
      <t>๕.๑๖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กิจกรรม/โครงการส่งเสริมวิชาการและทักษะวิชาชีพ </t>
    </r>
  </si>
  <si>
    <r>
      <t>๕.๑๗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กิจกรรม/โครงการ การฝึกภาคสนาม/การฝึกทักษะทาง</t>
    </r>
  </si>
  <si>
    <r>
      <t xml:space="preserve">โครงการพัฒนาผู้เรียนทั้งหมด </t>
    </r>
    <r>
      <rPr>
        <sz val="16"/>
        <color indexed="56"/>
        <rFont val="TH SarabunPSK"/>
        <family val="2"/>
      </rPr>
      <t>(ตัวบ่งชี้ที่ 9 ของ สมศ.)</t>
    </r>
  </si>
  <si>
    <r>
      <t xml:space="preserve">ทหาร ต่อจำนวนกิจกรรม/โครงการพัฒนาผู้เรียนทั้งหมด </t>
    </r>
    <r>
      <rPr>
        <sz val="16"/>
        <color indexed="56"/>
        <rFont val="TH SarabunPSK"/>
        <family val="2"/>
      </rPr>
      <t>(ตัวบ่งชี้ที่ 15 ของ สมศ.)</t>
    </r>
  </si>
  <si>
    <r>
      <rPr>
        <u/>
        <sz val="16"/>
        <color indexed="56"/>
        <rFont val="TH SarabunPSK"/>
        <family val="2"/>
      </rPr>
      <t>เกณฑ์การพิจารณา</t>
    </r>
    <r>
      <rPr>
        <sz val="16"/>
        <color indexed="56"/>
        <rFont val="TH SarabunPSK"/>
        <family val="2"/>
      </rPr>
      <t xml:space="preserve"> : ข้อ</t>
    </r>
  </si>
  <si>
    <r>
      <t xml:space="preserve">(๕) ผลการประเมินกิจกรรม/โครงการ ได้คะแนน </t>
    </r>
    <r>
      <rPr>
        <sz val="15"/>
        <color indexed="56"/>
        <rFont val="Calibri"/>
        <family val="2"/>
      </rPr>
      <t>≥</t>
    </r>
    <r>
      <rPr>
        <sz val="15"/>
        <color indexed="56"/>
        <rFont val="TH SarabunPSK"/>
        <family val="2"/>
      </rPr>
      <t xml:space="preserve"> ๓.๕๑ จากคะแนนเต็ม ๕ คะแนน</t>
    </r>
  </si>
  <si>
    <r>
      <t>๖.๒</t>
    </r>
    <r>
      <rPr>
        <sz val="16"/>
        <color indexed="12"/>
        <rFont val="TH SarabunPSK"/>
        <family val="2"/>
      </rPr>
      <t xml:space="preserve"> </t>
    </r>
    <r>
      <rPr>
        <sz val="16"/>
        <color indexed="56"/>
        <rFont val="TH SarabunPSK"/>
        <family val="2"/>
      </rPr>
      <t>อัตราส่วน</t>
    </r>
    <r>
      <rPr>
        <sz val="16"/>
        <color indexed="8"/>
        <rFont val="TH SarabunPSK"/>
        <family val="2"/>
      </rPr>
      <t>จำนวนผู้เรียนต่อจำนวนอาจารย์วิชาทหาร  ครูทหาร/ครูฝึก และ</t>
    </r>
  </si>
  <si>
    <r>
      <t xml:space="preserve">พัฒนาภาวะผู้นำและการปลูกฝังความเป็นทหารอาชีพในแต่ละปี </t>
    </r>
    <r>
      <rPr>
        <sz val="15"/>
        <color indexed="56"/>
        <rFont val="TH SarabunPSK"/>
        <family val="2"/>
      </rPr>
      <t>(ตัวบ่งชี้ที่ 15 ของ สมศ.)</t>
    </r>
  </si>
  <si>
    <r>
      <rPr>
        <sz val="16"/>
        <rFont val="TH SarabunPSK"/>
        <family val="2"/>
      </rPr>
      <t xml:space="preserve">กำหนด </t>
    </r>
    <r>
      <rPr>
        <sz val="16"/>
        <color indexed="56"/>
        <rFont val="TH SarabunPSK"/>
        <family val="2"/>
      </rPr>
      <t>ต่อจำนวนผู้เรียนทั้งหมด (ตัวบ่งชี้ที่ 15 ของ สมศ.)</t>
    </r>
  </si>
  <si>
    <r>
      <t>๖.๔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 xml:space="preserve">ผู้เรียนที่ผ่านเกณฑ์มาตรฐานการฝึกทางทหาร การฝึกปฏิบัติ </t>
    </r>
  </si>
  <si>
    <r>
      <t xml:space="preserve">๗.๑ ระบบและกลไกการประกันคุณภาพภายใน </t>
    </r>
    <r>
      <rPr>
        <sz val="16"/>
        <color indexed="56"/>
        <rFont val="TH SarabunPSK"/>
        <family val="2"/>
      </rPr>
      <t>(ตัวบ่งชี้ที่ 13 ของ สมศ.)</t>
    </r>
  </si>
  <si>
    <r>
      <t>๗.๒ การพัฒนา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จากผลการประเมินคุณภาพภายใน </t>
    </r>
  </si>
  <si>
    <r>
      <t xml:space="preserve">โดยผ่านความเห็นชอบของคณะกรรมการสถานศึกษา </t>
    </r>
    <r>
      <rPr>
        <sz val="16"/>
        <color indexed="56"/>
        <rFont val="TH SarabunPSK"/>
        <family val="2"/>
      </rPr>
      <t>(ตัวบ่งชี้ที่ 15 ของ สมศ.)</t>
    </r>
  </si>
  <si>
    <r>
      <rPr>
        <sz val="16"/>
        <rFont val="TH SarabunPSK"/>
        <family val="2"/>
      </rPr>
      <t>คณะกรรมการสถานศึกษา</t>
    </r>
    <r>
      <rPr>
        <sz val="16"/>
        <color indexed="12"/>
        <rFont val="TH SarabunPSK"/>
        <family val="2"/>
      </rPr>
      <t xml:space="preserve"> </t>
    </r>
    <r>
      <rPr>
        <sz val="16"/>
        <color indexed="56"/>
        <rFont val="TH SarabunPSK"/>
        <family val="2"/>
      </rPr>
      <t>(ตัวบ่งชี้ที่ 16 ของ สมศ.)</t>
    </r>
  </si>
  <si>
    <t xml:space="preserve">หน้า ๑ ของ ๒๒ หน้า  </t>
  </si>
  <si>
    <t xml:space="preserve">หน้า ๒ ของ ๒๒ หน้า  </t>
  </si>
  <si>
    <t xml:space="preserve">หน้า ๓ ของ ๒๒ หน้า  </t>
  </si>
  <si>
    <t xml:space="preserve">หน้า ๔ ของ ๒๒ หน้า  </t>
  </si>
  <si>
    <t xml:space="preserve">หน้า ๕ ของ ๒๒ หน้า  </t>
  </si>
  <si>
    <t xml:space="preserve">หน้า ๖ ของ ๒๒ หน้า  </t>
  </si>
  <si>
    <t xml:space="preserve">หน้า ๗ ของ ๒๒ หน้า  </t>
  </si>
  <si>
    <t xml:space="preserve">หน้า ๘ ของ ๒๒ หน้า  </t>
  </si>
  <si>
    <t xml:space="preserve">หน้า ๙ ของ ๒๒ หน้า  </t>
  </si>
  <si>
    <t xml:space="preserve">หน้า ๑๐ ของ ๒๒ หน้า  </t>
  </si>
  <si>
    <t xml:space="preserve">หน้า ๑๑ ของ ๒๒ หน้า  </t>
  </si>
  <si>
    <t xml:space="preserve">หน้า ๑๒ ของ ๒๒ หน้า  </t>
  </si>
  <si>
    <t xml:space="preserve">หน้า ๑๓ ของ ๒๒ หน้า  </t>
  </si>
  <si>
    <t xml:space="preserve">หน้า ๑๔ ของ ๒๒ หน้า  </t>
  </si>
  <si>
    <t xml:space="preserve">หน้า ๑๕ ของ ๒๒ หน้า  </t>
  </si>
  <si>
    <t xml:space="preserve">หน้า ๑๖ ของ ๒๒ หน้า  </t>
  </si>
  <si>
    <t xml:space="preserve">หน้า ๑๗ ของ ๒๒ หน้า  </t>
  </si>
  <si>
    <t xml:space="preserve">หน้า ๑๘ ของ ๒๒ หน้า  </t>
  </si>
  <si>
    <t xml:space="preserve">หน้า ๑๙ ของ ๒๒ หน้า  </t>
  </si>
  <si>
    <t xml:space="preserve">หน้า ๒๐ ของ ๒๒ หน้า  </t>
  </si>
  <si>
    <t xml:space="preserve">หน้า ๒๑ ของ ๒๒ หน้า  </t>
  </si>
  <si>
    <t xml:space="preserve">หน้า ๒๒ ของ ๒๒ หน้า  </t>
  </si>
  <si>
    <r>
      <t>ประโยชน์ ต่อจำนวนผลงานของผู้เรียนทั้งหมด</t>
    </r>
    <r>
      <rPr>
        <sz val="16"/>
        <color indexed="30"/>
        <rFont val="TH SarabunPSK"/>
        <family val="2"/>
      </rPr>
      <t xml:space="preserve"> </t>
    </r>
    <r>
      <rPr>
        <sz val="16"/>
        <color indexed="56"/>
        <rFont val="TH SarabunPSK"/>
        <family val="2"/>
      </rPr>
      <t>(ตัวบ่งชี้ที่ 3 ของ สมศ.)</t>
    </r>
  </si>
  <si>
    <r>
      <rPr>
        <sz val="16"/>
        <color indexed="56"/>
        <rFont val="TH SarabunPSK"/>
        <family val="2"/>
      </rPr>
      <t>มาให้</t>
    </r>
    <r>
      <rPr>
        <sz val="16"/>
        <color indexed="8"/>
        <rFont val="TH SarabunPSK"/>
        <family val="2"/>
      </rPr>
      <t xml:space="preserve">ความรู้แก่ผู้เรียนในแต่ละสาขาวิชา </t>
    </r>
    <r>
      <rPr>
        <sz val="16"/>
        <color indexed="56"/>
        <rFont val="TH SarabunPSK"/>
        <family val="2"/>
      </rPr>
      <t>ต่อจำนวนสาขาวิชาชีพทั้งหมด</t>
    </r>
  </si>
  <si>
    <t>(วิทยากรภายนอกมาบรรยายคนละไม่ต่ำกว่า ๒ ชม. ไม่น้อยกว่า ๑ คน/ภาคการศึกษา)</t>
  </si>
  <si>
    <t>(จำนวนคน-ชั่วโมง : Man-hour ของผู้เชี่ยวชาญ/ผู้ทรงคุณวุฒิที่มาบรรยายให้ผู้เรียน)</t>
  </si>
  <si>
    <r>
      <t>๕.๗ ร้อยละของ</t>
    </r>
    <r>
      <rPr>
        <sz val="16"/>
        <color indexed="56"/>
        <rFont val="TH SarabunPSK"/>
        <family val="2"/>
      </rPr>
      <t>จำนวนสาขาวิชาชีพที่มีการ</t>
    </r>
    <r>
      <rPr>
        <sz val="16"/>
        <color indexed="8"/>
        <rFont val="TH SarabunPSK"/>
        <family val="2"/>
      </rPr>
      <t>เชิญผู้เชี่ยวชาญ/ผู้ทรงคุณวุฒิจากภายนอก</t>
    </r>
  </si>
  <si>
    <r>
      <t>ตัวบ่งชี้อัตลักษณ์*</t>
    </r>
    <r>
      <rPr>
        <b/>
        <sz val="16"/>
        <color indexed="8"/>
        <rFont val="TH SarabunPSK"/>
        <family val="2"/>
      </rPr>
      <t xml:space="preserve"> :</t>
    </r>
  </si>
  <si>
    <r>
      <t>ตัวบ่งชี้มาตรการส่งเสริม*</t>
    </r>
    <r>
      <rPr>
        <b/>
        <sz val="16"/>
        <color indexed="8"/>
        <rFont val="TH SarabunPSK"/>
        <family val="2"/>
      </rPr>
      <t xml:space="preserve"> :</t>
    </r>
  </si>
  <si>
    <t>นอกเหนือจากที่ สปท.กำหนด (มีทั้งหมด ๕ ตัวบ่งชี้ คือ ตัวบ่งชี้ที่ ๔.๗*, ๔.๘*, ๕.๑๘*</t>
  </si>
  <si>
    <t xml:space="preserve">ตัวบ่งชี้อัตลักษณ์* และตัวบ่งชี้มาตรการส่งเสริม*) </t>
  </si>
  <si>
    <r>
      <t>หมายเหตุ</t>
    </r>
    <r>
      <rPr>
        <sz val="16"/>
        <color indexed="8"/>
        <rFont val="TH SarabunPSK"/>
        <family val="2"/>
      </rPr>
      <t xml:space="preserve">  ตัวบ่งชี้ที่มีเครื่องหมาย * หมายถึง ตัวบ่งชี้ของ สมศ.ที่ ยศ.ทร.เพิ่มเติม</t>
    </r>
  </si>
  <si>
    <t xml:space="preserve">มาตรฐานที่ ๖ การฝึกศึกษาวิชาทหารและภาวะผู้นำ  </t>
  </si>
  <si>
    <t xml:space="preserve">คุณลักษณะทางทหาร มีคุณธรรม จริยธรรม และจรรยาบรรณ อยู่ในเกณฑ์ดี-ดีมาก  </t>
  </si>
  <si>
    <r>
      <t>ตามที่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กำหนด </t>
    </r>
    <r>
      <rPr>
        <sz val="16"/>
        <color indexed="56"/>
        <rFont val="TH SarabunPSK"/>
        <family val="2"/>
      </rPr>
      <t>ต่อจำนวนผู้สำเร็จการศึกษาทั้งหมด</t>
    </r>
    <r>
      <rPr>
        <sz val="16"/>
        <color indexed="8"/>
        <rFont val="TH SarabunPSK"/>
        <family val="2"/>
      </rPr>
      <t xml:space="preserve"> </t>
    </r>
  </si>
  <si>
    <r>
      <t>(๑) มี</t>
    </r>
    <r>
      <rPr>
        <sz val="15"/>
        <color indexed="56"/>
        <rFont val="TH SarabunPSK"/>
        <family val="2"/>
      </rPr>
      <t>การดำเนินงานตามวงจร</t>
    </r>
    <r>
      <rPr>
        <sz val="15"/>
        <color indexed="8"/>
        <rFont val="TH SarabunPSK"/>
        <family val="2"/>
      </rPr>
      <t xml:space="preserve"> PDCA  </t>
    </r>
  </si>
  <si>
    <r>
      <t>(๒) การดำเนินงานบรรลุเป้าหมายตามแผน</t>
    </r>
    <r>
      <rPr>
        <sz val="15"/>
        <color indexed="10"/>
        <rFont val="TH SarabunPSK"/>
        <family val="2"/>
      </rPr>
      <t xml:space="preserve"> </t>
    </r>
    <r>
      <rPr>
        <sz val="15"/>
        <color indexed="56"/>
        <rFont val="TH SarabunPSK"/>
        <family val="2"/>
      </rPr>
      <t>ไม่ต่ำกว่าร้อยละ ๘๐</t>
    </r>
    <r>
      <rPr>
        <sz val="15"/>
        <color indexed="8"/>
        <rFont val="TH SarabunPSK"/>
        <family val="2"/>
      </rPr>
      <t xml:space="preserve"> </t>
    </r>
  </si>
  <si>
    <r>
      <rPr>
        <sz val="15"/>
        <color indexed="56"/>
        <rFont val="TH SarabunPSK"/>
        <family val="2"/>
      </rPr>
      <t>(๕)</t>
    </r>
    <r>
      <rPr>
        <sz val="15"/>
        <color indexed="8"/>
        <rFont val="TH SarabunPSK"/>
        <family val="2"/>
      </rPr>
      <t xml:space="preserve"> การจัดกิจกรรม/โครงการ ได้รับการยกย่องระดับกองทัพ/</t>
    </r>
    <r>
      <rPr>
        <sz val="15"/>
        <color indexed="56"/>
        <rFont val="TH SarabunPSK"/>
        <family val="2"/>
      </rPr>
      <t xml:space="preserve">ภูมิภาค </t>
    </r>
  </si>
  <si>
    <r>
      <rPr>
        <sz val="15"/>
        <color indexed="56"/>
        <rFont val="TH SarabunPSK"/>
        <family val="2"/>
      </rPr>
      <t>(๖)</t>
    </r>
    <r>
      <rPr>
        <sz val="15"/>
        <color indexed="8"/>
        <rFont val="TH SarabunPSK"/>
        <family val="2"/>
      </rPr>
      <t xml:space="preserve"> การจัดกิจกรรม/โครงการ ได้รับการยกย่องระดับชาติ/นานาชาติ</t>
    </r>
  </si>
  <si>
    <t>วิธีการประเมินโครงการ  หลังโครงการเสร็จสิ้นให้ประเมินโครงการ พร้อมทั้งวิเคราะห์</t>
  </si>
  <si>
    <r>
      <t>ของ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 xml:space="preserve">/ยุทธศาสตร์/นโยบายด้านการศึกษาของ </t>
    </r>
    <r>
      <rPr>
        <sz val="15"/>
        <color indexed="56"/>
        <rFont val="TH SarabunPSK"/>
        <family val="2"/>
      </rPr>
      <t>ทร.</t>
    </r>
    <r>
      <rPr>
        <sz val="15"/>
        <color indexed="8"/>
        <rFont val="TH SarabunPSK"/>
        <family val="2"/>
      </rPr>
      <t>และ กห.</t>
    </r>
  </si>
  <si>
    <r>
      <t xml:space="preserve">(๓) มีการดำเนินงานเป็นไปตามแผนปฏิบัติงานประจำปี </t>
    </r>
    <r>
      <rPr>
        <sz val="15"/>
        <color indexed="56"/>
        <rFont val="TH SarabunPSK"/>
        <family val="2"/>
      </rPr>
      <t>≥</t>
    </r>
    <r>
      <rPr>
        <sz val="15"/>
        <color indexed="8"/>
        <rFont val="TH SarabunPSK"/>
        <family val="2"/>
      </rPr>
      <t xml:space="preserve"> ร้อยละ ๘๐  </t>
    </r>
  </si>
  <si>
    <r>
      <t>ปฏิบัติ</t>
    </r>
    <r>
      <rPr>
        <sz val="15"/>
        <color indexed="56"/>
        <rFont val="TH SarabunPSK"/>
        <family val="2"/>
      </rPr>
      <t>งาน</t>
    </r>
    <r>
      <rPr>
        <sz val="15"/>
        <color indexed="8"/>
        <rFont val="TH SarabunPSK"/>
        <family val="2"/>
      </rPr>
      <t>ประจำปี และรายงานต่อผู้บริหารและ</t>
    </r>
    <r>
      <rPr>
        <sz val="15"/>
        <color indexed="56"/>
        <rFont val="TH SarabunPSK"/>
        <family val="2"/>
      </rPr>
      <t>คณะกรรมการสถานศึกษา</t>
    </r>
  </si>
  <si>
    <r>
      <t>คณะกรรมการ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>ไปปรับปรุงแผนแม่บท/แผนพัฒนาคุณภาพ</t>
    </r>
  </si>
  <si>
    <r>
      <t>ข้อบังคับ คำสั่งต่าง ๆ ในการบริหาร</t>
    </r>
    <r>
      <rPr>
        <sz val="15"/>
        <color indexed="56"/>
        <rFont val="TH SarabunPSK"/>
        <family val="2"/>
      </rPr>
      <t>สถานศึกษา</t>
    </r>
  </si>
  <si>
    <r>
      <t>ในการกำหนดทิศทางการพัฒนา</t>
    </r>
    <r>
      <rPr>
        <sz val="15"/>
        <color indexed="56"/>
        <rFont val="TH SarabunPSK"/>
        <family val="2"/>
      </rPr>
      <t>สถานศึกษา</t>
    </r>
  </si>
  <si>
    <r>
      <t>(๕) มีระบบฐานข้อมูลทั้งหมดทำงานประสานกันเป็นเครือข่ายของ</t>
    </r>
    <r>
      <rPr>
        <sz val="15"/>
        <color indexed="56"/>
        <rFont val="TH SarabunPSK"/>
        <family val="2"/>
      </rPr>
      <t>สถานศึกษา</t>
    </r>
  </si>
  <si>
    <r>
      <t xml:space="preserve"> </t>
    </r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 : ระดับ</t>
    </r>
  </si>
  <si>
    <r>
      <t>(๒) มีหน่วยงานที่เกี่ยวข้องมีส่วนร่วมในการพัฒนาหลักสูตร</t>
    </r>
    <r>
      <rPr>
        <sz val="15"/>
        <color indexed="56"/>
        <rFont val="TH SarabunPSK"/>
        <family val="2"/>
      </rPr>
      <t>และ</t>
    </r>
    <r>
      <rPr>
        <sz val="15"/>
        <color indexed="8"/>
        <rFont val="TH SarabunPSK"/>
        <family val="2"/>
      </rPr>
      <t>การจัดการศึกษา</t>
    </r>
  </si>
  <si>
    <t>๕.๕  ระบบและกลไกสนับสนุนให้ครู/อาจารย์ประจำปรับปรุงและพัฒนาการเรียนการสอน</t>
  </si>
  <si>
    <t>(๓) มีการจัดกระบวนการเรียนรู้ การเรียนการสอนที่เน้นผู้เรียนเป็นสำคัญ</t>
  </si>
  <si>
    <t>โดยเสนอขออนุมัติโครงการ (ตามรูปแบบการเขียนโครงการ) ให้ผ่านความเห็นชอบ</t>
  </si>
  <si>
    <r>
      <t xml:space="preserve">เกณฑ์ดี : คะแนนวิชาการฝึกทางทหาร/การฝึกปฏิบัติ  </t>
    </r>
    <r>
      <rPr>
        <sz val="20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ร้อยละ ๗๐, ๓.๐๐</t>
    </r>
  </si>
  <si>
    <r>
      <t xml:space="preserve">เกณฑ์ดีมาก : คะแนนวิชาการฝึกทางทหาร/การฝึกปฏิบัติ  </t>
    </r>
    <r>
      <rPr>
        <sz val="18"/>
        <color indexed="8"/>
        <rFont val="TH SarabunPSK"/>
        <family val="2"/>
      </rPr>
      <t>≥</t>
    </r>
    <r>
      <rPr>
        <sz val="15"/>
        <color indexed="8"/>
        <rFont val="TH SarabunPSK"/>
        <family val="2"/>
      </rPr>
      <t xml:space="preserve"> ร้อยละ ๗๕, ๓.๕๐</t>
    </r>
  </si>
  <si>
    <r>
      <rPr>
        <sz val="16"/>
        <color indexed="56"/>
        <rFont val="TH SarabunPSK"/>
        <family val="2"/>
      </rPr>
      <t>เกณฑ์</t>
    </r>
    <r>
      <rPr>
        <sz val="16"/>
        <color indexed="8"/>
        <rFont val="TH SarabunPSK"/>
        <family val="2"/>
      </rPr>
      <t>ดี-ดีมาก ตามที่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กำหนด </t>
    </r>
    <r>
      <rPr>
        <sz val="16"/>
        <color indexed="56"/>
        <rFont val="TH SarabunPSK"/>
        <family val="2"/>
      </rPr>
      <t xml:space="preserve">ต่อจำนวนผู้เรียนทั้งหมด </t>
    </r>
  </si>
  <si>
    <t>(ตัวบ่งชี้ที่ 12 ของ สมศ.)</t>
  </si>
  <si>
    <r>
      <t>๖.๕ ร้อยละของ</t>
    </r>
    <r>
      <rPr>
        <sz val="16"/>
        <color indexed="56"/>
        <rFont val="TH SarabunPSK"/>
        <family val="2"/>
      </rPr>
      <t>จำนวน</t>
    </r>
    <r>
      <rPr>
        <sz val="16"/>
        <color indexed="8"/>
        <rFont val="TH SarabunPSK"/>
        <family val="2"/>
      </rPr>
      <t>ผู้เรียนที่ผ่านเกณฑ์การประเมินค่าคุณลักษณะทางทหารอยู่ใน</t>
    </r>
  </si>
  <si>
    <r>
      <t>(๓) มีบุคลากรทุกภาคส่วนใน</t>
    </r>
    <r>
      <rPr>
        <sz val="15"/>
        <color indexed="56"/>
        <rFont val="TH SarabunPSK"/>
        <family val="2"/>
      </rPr>
      <t xml:space="preserve">สถานศึกษา </t>
    </r>
    <r>
      <rPr>
        <sz val="15"/>
        <color indexed="8"/>
        <rFont val="TH SarabunPSK"/>
        <family val="2"/>
      </rPr>
      <t>รวมทั้งผู้เรียนสนับสนุนและให้ความร่วมมือ</t>
    </r>
  </si>
  <si>
    <r>
      <t>(๔) มีการกำหนดตัวบ่งชี้ของ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 xml:space="preserve">ที่สอดคล้องกับความต้องการของกองทัพ </t>
    </r>
  </si>
  <si>
    <r>
      <t>ภารกิจ และเอกลักษณ์ของ</t>
    </r>
    <r>
      <rPr>
        <sz val="15"/>
        <color indexed="56"/>
        <rFont val="TH SarabunPSK"/>
        <family val="2"/>
      </rPr>
      <t>สถานศึกษา</t>
    </r>
  </si>
  <si>
    <r>
      <t>(๖)</t>
    </r>
    <r>
      <rPr>
        <sz val="15"/>
        <color indexed="12"/>
        <rFont val="TH SarabunPSK"/>
        <family val="2"/>
      </rPr>
      <t xml:space="preserve"> 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>ส่งเสริมให้มีการพัฒนาความรู้งานประกันคุณภาพแก่บุคลากร</t>
    </r>
  </si>
  <si>
    <r>
      <t xml:space="preserve">(๘) 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>ได้รับการตรวจสอบและประเมินคุณภาพภายในจากหน่วยงาน</t>
    </r>
  </si>
  <si>
    <r>
      <t>ภายนอก ไปจัดทำแผนพัฒนาคุณภาพการศึกษาของ</t>
    </r>
    <r>
      <rPr>
        <sz val="15"/>
        <color indexed="56"/>
        <rFont val="TH SarabunPSK"/>
        <family val="2"/>
      </rPr>
      <t>สถานศึกษา</t>
    </r>
  </si>
  <si>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 xml:space="preserve"> อันเนื่องมาจากการประเมินคุณภาพภายในและภายนอก</t>
    </r>
  </si>
  <si>
    <r>
      <t>(๕) มีหน่วยงานต้นสังกัดสนับสนุนการพัฒนาในส่วนที่</t>
    </r>
    <r>
      <rPr>
        <sz val="15"/>
        <color indexed="56"/>
        <rFont val="TH SarabunPSK"/>
        <family val="2"/>
      </rPr>
      <t>สถานศึกษา</t>
    </r>
    <r>
      <rPr>
        <sz val="15"/>
        <color indexed="8"/>
        <rFont val="TH SarabunPSK"/>
        <family val="2"/>
      </rPr>
      <t>ไม่สามารถ</t>
    </r>
  </si>
  <si>
    <r>
      <t>ดำเนินการให้สำเร็จได้โดย</t>
    </r>
    <r>
      <rPr>
        <sz val="15"/>
        <color indexed="56"/>
        <rFont val="TH SarabunPSK"/>
        <family val="2"/>
      </rPr>
      <t>ตน</t>
    </r>
    <r>
      <rPr>
        <sz val="15"/>
        <color indexed="8"/>
        <rFont val="TH SarabunPSK"/>
        <family val="2"/>
      </rPr>
      <t>เอง</t>
    </r>
  </si>
  <si>
    <r>
      <t xml:space="preserve">มาตรฐานที่ ๗  การประกันและพัฒนาคุณภาพภายใน </t>
    </r>
    <r>
      <rPr>
        <sz val="16"/>
        <color indexed="8"/>
        <rFont val="TH SarabunPSK"/>
        <family val="2"/>
      </rPr>
      <t>(ต่อ)</t>
    </r>
  </si>
  <si>
    <r>
      <t xml:space="preserve">มาตรฐานที่ ๕ การบริหารหลักสูตรและการเรียนการสอน </t>
    </r>
    <r>
      <rPr>
        <sz val="16"/>
        <color indexed="8"/>
        <rFont val="TH SarabunPSK"/>
        <family val="2"/>
      </rPr>
      <t>(ต่อ)</t>
    </r>
  </si>
  <si>
    <r>
      <t>มาตรฐานที่ ๕ การบริหารหลักสูตรและการเรียนการสอน</t>
    </r>
    <r>
      <rPr>
        <sz val="16"/>
        <color indexed="8"/>
        <rFont val="TH SarabunPSK"/>
        <family val="2"/>
      </rPr>
      <t xml:space="preserve"> (ต่อ)</t>
    </r>
  </si>
  <si>
    <r>
      <t xml:space="preserve">มาตรฐานที่ ๔ การบริหารจัดการและการพัฒนาสถาบัน </t>
    </r>
    <r>
      <rPr>
        <sz val="16"/>
        <color indexed="8"/>
        <rFont val="TH SarabunPSK"/>
        <family val="2"/>
      </rPr>
      <t>(ต่อ)</t>
    </r>
  </si>
  <si>
    <r>
      <t xml:space="preserve">มาตรฐานที่ ๑ คุณภาพผู้สำเร็จการศึกษา </t>
    </r>
    <r>
      <rPr>
        <sz val="16"/>
        <color indexed="8"/>
        <rFont val="TH SarabunPSK"/>
        <family val="2"/>
      </rPr>
      <t>(ต่อ)</t>
    </r>
  </si>
  <si>
    <t xml:space="preserve">มาตรฐานที่ ๑ คุณภาพผู้สำเร็จการศึกษา </t>
  </si>
  <si>
    <r>
      <t>มาตรฐานวิชาชีพเฉพาะทาง</t>
    </r>
    <r>
      <rPr>
        <sz val="16"/>
        <color indexed="56"/>
        <rFont val="TH SarabunPSK"/>
        <family val="2"/>
      </rPr>
      <t>อยู่ในเกณฑ์ดีขึ้นไป</t>
    </r>
    <r>
      <rPr>
        <sz val="16"/>
        <color indexed="8"/>
        <rFont val="TH SarabunPSK"/>
        <family val="2"/>
      </rPr>
      <t>ตามที่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กำหนด  </t>
    </r>
    <r>
      <rPr>
        <sz val="16"/>
        <color indexed="56"/>
        <rFont val="TH SarabunPSK"/>
        <family val="2"/>
      </rPr>
      <t xml:space="preserve">ต่อจำนวน </t>
    </r>
    <r>
      <rPr>
        <sz val="16"/>
        <color indexed="12"/>
        <rFont val="TH SarabunPSK"/>
        <family val="2"/>
      </rPr>
      <t xml:space="preserve"> </t>
    </r>
  </si>
  <si>
    <r>
      <t>ทางวิชาชีพอยู่ในเกณฑ์ดี-ดีมาก ตามที่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กำหนดในแต่ละปี </t>
    </r>
    <r>
      <rPr>
        <sz val="16"/>
        <color indexed="56"/>
        <rFont val="TH SarabunPSK"/>
        <family val="2"/>
      </rPr>
      <t>ต่อจำนวน</t>
    </r>
  </si>
  <si>
    <r>
      <t>ทางวิชาชีพ และหรือการฝึกอบรมทางทหาร</t>
    </r>
    <r>
      <rPr>
        <sz val="16"/>
        <color indexed="56"/>
        <rFont val="TH SarabunPSK"/>
        <family val="2"/>
      </rPr>
      <t>อยู่ใ</t>
    </r>
    <r>
      <rPr>
        <sz val="16"/>
        <color indexed="8"/>
        <rFont val="TH SarabunPSK"/>
        <family val="2"/>
      </rPr>
      <t>น</t>
    </r>
    <r>
      <rPr>
        <sz val="16"/>
        <color indexed="56"/>
        <rFont val="TH SarabunPSK"/>
        <family val="2"/>
      </rPr>
      <t>เกณฑ์</t>
    </r>
    <r>
      <rPr>
        <sz val="16"/>
        <color indexed="8"/>
        <rFont val="TH SarabunPSK"/>
        <family val="2"/>
      </rPr>
      <t>ดี-ดีมาก ตามที่</t>
    </r>
    <r>
      <rPr>
        <sz val="16"/>
        <color indexed="56"/>
        <rFont val="TH SarabunPSK"/>
        <family val="2"/>
      </rPr>
      <t>สถานศึกษา</t>
    </r>
    <r>
      <rPr>
        <sz val="16"/>
        <color indexed="8"/>
        <rFont val="TH SarabunPSK"/>
        <family val="2"/>
      </rPr>
      <t xml:space="preserve"> </t>
    </r>
  </si>
  <si>
    <r>
      <t xml:space="preserve">เกณฑ์ดีมาก : คะแนนความเหมาะสมในการเป็นทหาร </t>
    </r>
    <r>
      <rPr>
        <sz val="18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ร้อยละ ๘๐</t>
    </r>
  </si>
  <si>
    <r>
      <t xml:space="preserve">เกณฑ์ดี : คะแนนความเหมาะสมในการเป็นทหาร </t>
    </r>
    <r>
      <rPr>
        <sz val="18"/>
        <color indexed="8"/>
        <rFont val="TH SarabunPSK"/>
        <family val="2"/>
      </rPr>
      <t>≥</t>
    </r>
    <r>
      <rPr>
        <sz val="16"/>
        <color indexed="8"/>
        <rFont val="TH SarabunPSK"/>
        <family val="2"/>
      </rPr>
      <t xml:space="preserve"> ร้อยละ ๗๕</t>
    </r>
  </si>
  <si>
    <t xml:space="preserve">๓.๓ ร้อยละของจำนวนครู/อาจารย์ประจำที่เป็นวิทยากร/ผู้ทรงคุณวุฒิ/ผู้เชี่ยวชาญ/ </t>
  </si>
  <si>
    <t>ที่ปรึกษากรรมการวิชาการ/วิชาชีพ สนับสนุนหน่วยงานอื่นในกองทัพ/ภายนอก</t>
  </si>
  <si>
    <r>
      <rPr>
        <sz val="16"/>
        <color indexed="56"/>
        <rFont val="TH SarabunPSK"/>
        <family val="2"/>
      </rPr>
      <t>สถานศึกษา</t>
    </r>
    <r>
      <rPr>
        <sz val="16"/>
        <color indexed="12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>ต่</t>
    </r>
    <r>
      <rPr>
        <sz val="16"/>
        <color indexed="56"/>
        <rFont val="TH SarabunPSK"/>
        <family val="2"/>
      </rPr>
      <t>อจำนวนครู/อาจารย์ประจำทั้งหมด</t>
    </r>
  </si>
  <si>
    <t xml:space="preserve">มี ๓ ข้อ </t>
  </si>
  <si>
    <t xml:space="preserve">มี ๔ ข้อ  </t>
  </si>
  <si>
    <t xml:space="preserve">มี ๕ - ๖ ข้อ  </t>
  </si>
  <si>
    <t xml:space="preserve">มี ๑ ข้อ </t>
  </si>
  <si>
    <r>
      <t>เกณฑ์การพิจารณา</t>
    </r>
    <r>
      <rPr>
        <sz val="16"/>
        <color indexed="8"/>
        <rFont val="TH SarabunPSK"/>
        <family val="2"/>
      </rPr>
      <t xml:space="preserve"> : </t>
    </r>
    <r>
      <rPr>
        <sz val="16"/>
        <color indexed="36"/>
        <rFont val="TH SarabunPSK"/>
        <family val="2"/>
      </rPr>
      <t>ข้อ</t>
    </r>
  </si>
  <si>
    <r>
      <t>เกณฑ์การพิจารณา</t>
    </r>
    <r>
      <rPr>
        <sz val="16"/>
        <color indexed="8"/>
        <rFont val="TH SarabunPSK"/>
        <family val="2"/>
      </rPr>
      <t xml:space="preserve"> :</t>
    </r>
    <r>
      <rPr>
        <sz val="16"/>
        <color indexed="28"/>
        <rFont val="TH SarabunPSK"/>
        <family val="2"/>
      </rPr>
      <t xml:space="preserve"> </t>
    </r>
    <r>
      <rPr>
        <sz val="16"/>
        <color indexed="36"/>
        <rFont val="TH SarabunPSK"/>
        <family val="2"/>
      </rPr>
      <t>ข้อ</t>
    </r>
  </si>
  <si>
    <t xml:space="preserve">  มี ๑ - ๒ ข้อ  </t>
  </si>
  <si>
    <t>มี ๕ ข้อ</t>
  </si>
  <si>
    <t xml:space="preserve">มี ๖ - ๗ ข้อ </t>
  </si>
  <si>
    <t xml:space="preserve"> มี ๑ - ๒ ข้อ</t>
  </si>
  <si>
    <t xml:space="preserve"> มี ๑ ข้อ</t>
  </si>
  <si>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:</t>
    </r>
    <r>
      <rPr>
        <sz val="16"/>
        <color indexed="36"/>
        <rFont val="TH SarabunPSK"/>
        <family val="2"/>
      </rPr>
      <t xml:space="preserve"> ข้อ</t>
    </r>
  </si>
  <si>
    <t xml:space="preserve">มี ๓- ๔ ข้อ   </t>
  </si>
  <si>
    <t xml:space="preserve">มี ๕ - ๖ ข้อ   </t>
  </si>
  <si>
    <t xml:space="preserve">มี ๗ - ๘ ข้อ  </t>
  </si>
  <si>
    <t>มี ๙ - ๑๐ ข้อ</t>
  </si>
  <si>
    <r>
      <rPr>
        <u/>
        <sz val="16"/>
        <color indexed="8"/>
        <rFont val="TH SarabunPSK"/>
        <family val="2"/>
      </rPr>
      <t>เกณฑ์การพิจารณา</t>
    </r>
    <r>
      <rPr>
        <sz val="16"/>
        <color indexed="8"/>
        <rFont val="TH SarabunPSK"/>
        <family val="2"/>
      </rPr>
      <t xml:space="preserve"> : </t>
    </r>
    <r>
      <rPr>
        <sz val="16"/>
        <color indexed="36"/>
        <rFont val="TH SarabunPSK"/>
        <family val="2"/>
      </rPr>
      <t>ข้อ</t>
    </r>
  </si>
  <si>
    <t xml:space="preserve">  มี ๑ - ๒ ข้อ   </t>
  </si>
  <si>
    <r>
      <rPr>
        <u/>
        <sz val="16"/>
        <color indexed="8"/>
        <rFont val="TH SarabunPSK"/>
        <family val="2"/>
      </rPr>
      <t xml:space="preserve">เกณฑ์การพิจารณา </t>
    </r>
    <r>
      <rPr>
        <sz val="16"/>
        <color indexed="8"/>
        <rFont val="TH SarabunPSK"/>
        <family val="2"/>
      </rPr>
      <t xml:space="preserve">: </t>
    </r>
    <r>
      <rPr>
        <sz val="16"/>
        <color indexed="36"/>
        <rFont val="TH SarabunPSK"/>
        <family val="2"/>
      </rPr>
      <t>ข้อ</t>
    </r>
  </si>
  <si>
    <t xml:space="preserve">ตารางสรุปผลการตรวจสอบและประเมินคุณภาพภายใน รร.............................................ของคณะทำงาน ฯ จาก ยศ.ทร. ประจำปี งป.๕๕  </t>
  </si>
  <si>
    <t>ในปีการศึกษา ๒๕๕๓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</si>
</sst>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u/>
      <sz val="16"/>
      <color indexed="8"/>
      <name val="TH SarabunPSK"/>
      <family val="2"/>
    </font>
    <font>
      <sz val="16"/>
      <color indexed="10"/>
      <name val="TH SarabunPSK"/>
      <family val="2"/>
    </font>
    <font>
      <sz val="16"/>
      <color indexed="8"/>
      <name val="Tahoma"/>
      <family val="2"/>
      <charset val="222"/>
    </font>
    <font>
      <sz val="16"/>
      <color indexed="56"/>
      <name val="TH SarabunPSK"/>
      <family val="2"/>
    </font>
    <font>
      <sz val="16"/>
      <color indexed="18"/>
      <name val="TH SarabunPSK"/>
      <family val="2"/>
    </font>
    <font>
      <sz val="16"/>
      <color indexed="60"/>
      <name val="TH SarabunPSK"/>
      <family val="2"/>
    </font>
    <font>
      <sz val="16"/>
      <color indexed="30"/>
      <name val="TH SarabunPSK"/>
      <family val="2"/>
    </font>
    <font>
      <sz val="14"/>
      <color indexed="8"/>
      <name val="TH SarabunPSK"/>
      <family val="2"/>
    </font>
    <font>
      <sz val="15"/>
      <color indexed="8"/>
      <name val="TH SarabunPSK"/>
      <family val="2"/>
    </font>
    <font>
      <u/>
      <sz val="16"/>
      <color indexed="56"/>
      <name val="TH SarabunPSK"/>
      <family val="2"/>
    </font>
    <font>
      <sz val="16"/>
      <color indexed="8"/>
      <name val="Calibri"/>
      <family val="2"/>
    </font>
    <font>
      <sz val="20"/>
      <color indexed="8"/>
      <name val="TH SarabunPSK"/>
      <family val="2"/>
    </font>
    <font>
      <sz val="15"/>
      <color indexed="56"/>
      <name val="TH SarabunPSK"/>
      <family val="2"/>
    </font>
    <font>
      <sz val="18"/>
      <color indexed="8"/>
      <name val="TH SarabunPSK"/>
      <family val="2"/>
    </font>
    <font>
      <sz val="20"/>
      <color indexed="60"/>
      <name val="TH SarabunPSK"/>
      <family val="2"/>
    </font>
    <font>
      <sz val="18"/>
      <name val="TH SarabunPSK"/>
      <family val="2"/>
    </font>
    <font>
      <sz val="20"/>
      <name val="TH SarabunPSK"/>
      <family val="2"/>
    </font>
    <font>
      <sz val="16"/>
      <name val="TH SarabunPSK"/>
      <family val="2"/>
    </font>
    <font>
      <sz val="16"/>
      <color indexed="12"/>
      <name val="TH SarabunPSK"/>
      <family val="2"/>
    </font>
    <font>
      <b/>
      <u/>
      <sz val="16"/>
      <color indexed="8"/>
      <name val="TH SarabunPSK"/>
      <family val="2"/>
    </font>
    <font>
      <b/>
      <sz val="15"/>
      <color indexed="8"/>
      <name val="TH SarabunPSK"/>
      <family val="2"/>
    </font>
    <font>
      <sz val="18"/>
      <color indexed="56"/>
      <name val="TH SarabunPSK"/>
      <family val="2"/>
    </font>
    <font>
      <sz val="16"/>
      <color indexed="30"/>
      <name val="Tahoma"/>
      <family val="2"/>
      <charset val="222"/>
    </font>
    <font>
      <sz val="12.8"/>
      <name val="TH SarabunPSK"/>
      <family val="2"/>
    </font>
    <font>
      <u/>
      <sz val="16"/>
      <name val="TH SarabunPSK"/>
      <family val="2"/>
    </font>
    <font>
      <sz val="20"/>
      <color indexed="56"/>
      <name val="TH SarabunPSK"/>
      <family val="2"/>
    </font>
    <font>
      <sz val="16"/>
      <color indexed="56"/>
      <name val="Tahoma"/>
      <family val="2"/>
      <charset val="222"/>
    </font>
    <font>
      <sz val="15"/>
      <color indexed="56"/>
      <name val="Calibri"/>
      <family val="2"/>
    </font>
    <font>
      <sz val="15"/>
      <color indexed="10"/>
      <name val="TH SarabunPSK"/>
      <family val="2"/>
    </font>
    <font>
      <sz val="15"/>
      <color indexed="12"/>
      <name val="TH SarabunPSK"/>
      <family val="2"/>
    </font>
    <font>
      <sz val="16"/>
      <color indexed="28"/>
      <name val="TH SarabunPSK"/>
      <family val="2"/>
    </font>
    <font>
      <sz val="16"/>
      <color indexed="36"/>
      <name val="TH SarabunPSK"/>
      <family val="2"/>
    </font>
    <font>
      <sz val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6" fillId="0" borderId="0"/>
  </cellStyleXfs>
  <cellXfs count="176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5" fillId="0" borderId="2" xfId="0" applyFont="1" applyBorder="1"/>
    <xf numFmtId="0" fontId="5" fillId="0" borderId="1" xfId="0" applyFont="1" applyBorder="1"/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59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5" fillId="0" borderId="4" xfId="0" applyFont="1" applyBorder="1"/>
    <xf numFmtId="0" fontId="2" fillId="0" borderId="3" xfId="0" applyFont="1" applyBorder="1" applyAlignment="1">
      <alignment horizontal="center" wrapText="1"/>
    </xf>
    <xf numFmtId="59" fontId="2" fillId="0" borderId="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59" fontId="2" fillId="0" borderId="2" xfId="0" applyNumberFormat="1" applyFont="1" applyBorder="1" applyAlignment="1">
      <alignment horizontal="center" wrapText="1"/>
    </xf>
    <xf numFmtId="5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11" fillId="0" borderId="1" xfId="0" applyFont="1" applyBorder="1"/>
    <xf numFmtId="0" fontId="1" fillId="0" borderId="4" xfId="0" applyFont="1" applyBorder="1" applyAlignment="1">
      <alignment horizontal="center"/>
    </xf>
    <xf numFmtId="59" fontId="1" fillId="0" borderId="4" xfId="0" applyNumberFormat="1" applyFont="1" applyBorder="1" applyAlignment="1">
      <alignment horizontal="center"/>
    </xf>
    <xf numFmtId="5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0" fillId="0" borderId="1" xfId="0" applyFont="1" applyBorder="1"/>
    <xf numFmtId="0" fontId="11" fillId="0" borderId="2" xfId="0" applyFont="1" applyBorder="1"/>
    <xf numFmtId="0" fontId="1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fill" vertical="top" wrapText="1"/>
    </xf>
    <xf numFmtId="0" fontId="5" fillId="0" borderId="0" xfId="0" applyFont="1" applyAlignment="1">
      <alignment horizontal="fill" vertical="top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59" fontId="2" fillId="0" borderId="1" xfId="0" applyNumberFormat="1" applyFont="1" applyBorder="1" applyAlignment="1">
      <alignment horizontal="center" wrapText="1"/>
    </xf>
    <xf numFmtId="0" fontId="6" fillId="0" borderId="1" xfId="0" applyFont="1" applyBorder="1"/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6" fillId="0" borderId="2" xfId="0" applyFont="1" applyBorder="1"/>
    <xf numFmtId="59" fontId="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Border="1"/>
    <xf numFmtId="59" fontId="2" fillId="0" borderId="7" xfId="0" applyNumberFormat="1" applyFont="1" applyBorder="1" applyAlignment="1">
      <alignment horizontal="center"/>
    </xf>
    <xf numFmtId="59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6" fillId="0" borderId="0" xfId="0" applyFont="1" applyBorder="1"/>
    <xf numFmtId="0" fontId="6" fillId="0" borderId="0" xfId="0" applyFont="1"/>
    <xf numFmtId="0" fontId="2" fillId="0" borderId="0" xfId="0" applyFont="1" applyAlignment="1">
      <alignment horizontal="center"/>
    </xf>
    <xf numFmtId="0" fontId="6" fillId="0" borderId="3" xfId="0" applyFont="1" applyBorder="1"/>
    <xf numFmtId="0" fontId="1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0" xfId="0" applyFont="1" applyBorder="1"/>
    <xf numFmtId="59" fontId="2" fillId="0" borderId="2" xfId="0" applyNumberFormat="1" applyFont="1" applyBorder="1" applyAlignment="1">
      <alignment horizontal="center"/>
    </xf>
    <xf numFmtId="59" fontId="2" fillId="0" borderId="8" xfId="0" applyNumberFormat="1" applyFont="1" applyBorder="1" applyAlignment="1">
      <alignment horizontal="center" wrapText="1"/>
    </xf>
    <xf numFmtId="59" fontId="2" fillId="0" borderId="9" xfId="0" applyNumberFormat="1" applyFont="1" applyBorder="1" applyAlignment="1">
      <alignment horizontal="center" wrapText="1"/>
    </xf>
    <xf numFmtId="59" fontId="2" fillId="0" borderId="4" xfId="0" applyNumberFormat="1" applyFont="1" applyBorder="1" applyAlignment="1">
      <alignment horizontal="center" wrapText="1"/>
    </xf>
    <xf numFmtId="59" fontId="2" fillId="0" borderId="8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59" fontId="2" fillId="0" borderId="11" xfId="0" applyNumberFormat="1" applyFont="1" applyBorder="1" applyAlignment="1">
      <alignment horizontal="center"/>
    </xf>
    <xf numFmtId="59" fontId="2" fillId="0" borderId="12" xfId="0" applyNumberFormat="1" applyFont="1" applyBorder="1" applyAlignment="1">
      <alignment horizontal="center"/>
    </xf>
    <xf numFmtId="59" fontId="2" fillId="0" borderId="13" xfId="0" applyNumberFormat="1" applyFont="1" applyBorder="1" applyAlignment="1">
      <alignment horizontal="center"/>
    </xf>
    <xf numFmtId="59" fontId="2" fillId="0" borderId="14" xfId="0" applyNumberFormat="1" applyFont="1" applyBorder="1" applyAlignment="1">
      <alignment horizontal="center"/>
    </xf>
    <xf numFmtId="0" fontId="2" fillId="0" borderId="15" xfId="0" applyFont="1" applyBorder="1"/>
    <xf numFmtId="59" fontId="2" fillId="0" borderId="15" xfId="0" applyNumberFormat="1" applyFont="1" applyBorder="1" applyAlignment="1">
      <alignment horizontal="center"/>
    </xf>
    <xf numFmtId="59" fontId="2" fillId="0" borderId="16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0" fontId="15" fillId="0" borderId="1" xfId="0" applyFont="1" applyBorder="1"/>
    <xf numFmtId="60" fontId="2" fillId="0" borderId="7" xfId="0" applyNumberFormat="1" applyFont="1" applyBorder="1"/>
    <xf numFmtId="59" fontId="2" fillId="0" borderId="7" xfId="0" applyNumberFormat="1" applyFont="1" applyBorder="1" applyAlignment="1">
      <alignment horizontal="center" wrapText="1"/>
    </xf>
    <xf numFmtId="59" fontId="2" fillId="0" borderId="0" xfId="0" applyNumberFormat="1" applyFont="1" applyBorder="1" applyAlignment="1">
      <alignment horizontal="center" wrapText="1"/>
    </xf>
    <xf numFmtId="0" fontId="2" fillId="0" borderId="7" xfId="0" applyFont="1" applyBorder="1"/>
    <xf numFmtId="0" fontId="2" fillId="0" borderId="3" xfId="0" applyFont="1" applyBorder="1" applyAlignment="1">
      <alignment vertical="top"/>
    </xf>
    <xf numFmtId="59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59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1" fillId="0" borderId="3" xfId="0" applyFont="1" applyBorder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59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59" fontId="2" fillId="0" borderId="4" xfId="0" applyNumberFormat="1" applyFont="1" applyBorder="1" applyAlignment="1">
      <alignment horizontal="center" vertical="center"/>
    </xf>
    <xf numFmtId="59" fontId="5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horizontal="center"/>
    </xf>
    <xf numFmtId="0" fontId="5" fillId="0" borderId="1" xfId="0" applyFont="1" applyBorder="1" applyAlignment="1"/>
    <xf numFmtId="0" fontId="5" fillId="0" borderId="2" xfId="0" applyFont="1" applyBorder="1" applyAlignment="1"/>
    <xf numFmtId="0" fontId="2" fillId="0" borderId="2" xfId="0" applyFont="1" applyBorder="1" applyAlignment="1"/>
    <xf numFmtId="0" fontId="1" fillId="0" borderId="7" xfId="0" applyFont="1" applyBorder="1" applyAlignment="1">
      <alignment horizontal="center"/>
    </xf>
    <xf numFmtId="59" fontId="1" fillId="0" borderId="7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top"/>
    </xf>
    <xf numFmtId="0" fontId="21" fillId="0" borderId="1" xfId="0" applyFont="1" applyBorder="1"/>
    <xf numFmtId="59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15" fillId="0" borderId="0" xfId="0" applyFont="1" applyBorder="1"/>
    <xf numFmtId="0" fontId="15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59" fontId="2" fillId="0" borderId="0" xfId="0" applyNumberFormat="1" applyFont="1" applyAlignment="1">
      <alignment horizontal="center"/>
    </xf>
    <xf numFmtId="59" fontId="2" fillId="0" borderId="0" xfId="0" applyNumberFormat="1" applyFont="1"/>
    <xf numFmtId="0" fontId="1" fillId="0" borderId="0" xfId="0" applyFont="1" applyBorder="1" applyAlignment="1">
      <alignment horizontal="center" wrapText="1"/>
    </xf>
    <xf numFmtId="59" fontId="2" fillId="0" borderId="0" xfId="0" applyNumberFormat="1" applyFont="1" applyBorder="1" applyAlignment="1">
      <alignment horizontal="center" vertical="center"/>
    </xf>
    <xf numFmtId="0" fontId="22" fillId="0" borderId="3" xfId="0" applyFont="1" applyBorder="1"/>
    <xf numFmtId="0" fontId="1" fillId="0" borderId="1" xfId="0" applyFont="1" applyBorder="1"/>
    <xf numFmtId="0" fontId="2" fillId="0" borderId="0" xfId="0" applyFont="1" applyAlignment="1">
      <alignment horizontal="right"/>
    </xf>
    <xf numFmtId="0" fontId="11" fillId="0" borderId="0" xfId="0" applyFont="1" applyBorder="1"/>
    <xf numFmtId="0" fontId="25" fillId="0" borderId="0" xfId="0" applyFont="1"/>
    <xf numFmtId="0" fontId="20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/>
    </xf>
    <xf numFmtId="0" fontId="20" fillId="0" borderId="0" xfId="0" applyFont="1" applyBorder="1" applyAlignment="1">
      <alignment wrapText="1"/>
    </xf>
    <xf numFmtId="0" fontId="20" fillId="0" borderId="0" xfId="0" applyFont="1"/>
    <xf numFmtId="0" fontId="20" fillId="0" borderId="0" xfId="0" applyFont="1" applyBorder="1"/>
    <xf numFmtId="59" fontId="6" fillId="0" borderId="3" xfId="0" applyNumberFormat="1" applyFont="1" applyBorder="1" applyAlignment="1">
      <alignment horizontal="center" wrapText="1"/>
    </xf>
    <xf numFmtId="5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49" fontId="20" fillId="0" borderId="3" xfId="0" applyNumberFormat="1" applyFont="1" applyBorder="1" applyAlignment="1">
      <alignment horizontal="left" wrapText="1"/>
    </xf>
    <xf numFmtId="0" fontId="6" fillId="0" borderId="2" xfId="0" applyFont="1" applyBorder="1" applyAlignment="1">
      <alignment vertical="top"/>
    </xf>
    <xf numFmtId="59" fontId="6" fillId="0" borderId="3" xfId="0" applyNumberFormat="1" applyFont="1" applyBorder="1" applyAlignment="1">
      <alignment horizontal="center"/>
    </xf>
    <xf numFmtId="0" fontId="29" fillId="0" borderId="1" xfId="0" applyFont="1" applyBorder="1"/>
    <xf numFmtId="0" fontId="29" fillId="0" borderId="2" xfId="0" applyFont="1" applyBorder="1"/>
    <xf numFmtId="0" fontId="3" fillId="0" borderId="0" xfId="0" applyFont="1" applyBorder="1"/>
    <xf numFmtId="0" fontId="10" fillId="0" borderId="2" xfId="0" applyFont="1" applyBorder="1"/>
    <xf numFmtId="59" fontId="15" fillId="0" borderId="1" xfId="0" applyNumberFormat="1" applyFont="1" applyBorder="1"/>
    <xf numFmtId="0" fontId="11" fillId="0" borderId="1" xfId="0" applyFont="1" applyBorder="1" applyAlignment="1">
      <alignment wrapText="1"/>
    </xf>
    <xf numFmtId="0" fontId="11" fillId="0" borderId="15" xfId="0" applyFont="1" applyBorder="1"/>
    <xf numFmtId="0" fontId="11" fillId="0" borderId="11" xfId="0" applyFont="1" applyBorder="1"/>
    <xf numFmtId="0" fontId="11" fillId="0" borderId="13" xfId="0" applyFont="1" applyBorder="1"/>
    <xf numFmtId="0" fontId="11" fillId="0" borderId="18" xfId="0" applyFont="1" applyBorder="1"/>
    <xf numFmtId="0" fontId="15" fillId="0" borderId="1" xfId="0" applyFont="1" applyBorder="1" applyAlignment="1">
      <alignment wrapText="1"/>
    </xf>
    <xf numFmtId="0" fontId="32" fillId="0" borderId="1" xfId="0" applyFont="1" applyBorder="1"/>
    <xf numFmtId="59" fontId="2" fillId="0" borderId="5" xfId="0" applyNumberFormat="1" applyFont="1" applyBorder="1" applyAlignment="1">
      <alignment horizontal="center" wrapText="1"/>
    </xf>
    <xf numFmtId="0" fontId="34" fillId="0" borderId="2" xfId="0" applyFont="1" applyBorder="1"/>
    <xf numFmtId="0" fontId="34" fillId="0" borderId="3" xfId="0" applyFont="1" applyBorder="1" applyAlignment="1">
      <alignment horizontal="center"/>
    </xf>
    <xf numFmtId="59" fontId="34" fillId="0" borderId="3" xfId="0" applyNumberFormat="1" applyFont="1" applyBorder="1" applyAlignment="1">
      <alignment horizontal="center"/>
    </xf>
    <xf numFmtId="0" fontId="34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</cellXfs>
  <cellStyles count="2">
    <cellStyle name="Normal" xfId="0" builtinId="0"/>
    <cellStyle name="ปกติ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194741</xdr:colOff>
      <xdr:row>576</xdr:row>
      <xdr:rowOff>74081</xdr:rowOff>
    </xdr:from>
    <xdr:to>
      <xdr:col>0</xdr:col>
      <xdr:colOff>4420666</xdr:colOff>
      <xdr:row>582</xdr:row>
      <xdr:rowOff>263515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94741" y="147309414"/>
          <a:ext cx="4225925" cy="17769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 อนุมัติใช้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พล.ร.ท.สมหมาย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ปราการสมุทร</a:t>
          </a: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(สมหมาย   ปราการสมุทร)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ประธานอนุกรรมการประกันคุณภาพการศึกษาซึ่งจัดการศึกษา 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เป็นภาคในส่วนการศึกษาที่สองและส่วนการศึกษาที่สี่ /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จก.ยศ.ทร.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 ๑๐ พ.ค.๕๔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4</xdr:col>
      <xdr:colOff>822300</xdr:colOff>
      <xdr:row>575</xdr:row>
      <xdr:rowOff>21174</xdr:rowOff>
    </xdr:from>
    <xdr:to>
      <xdr:col>7</xdr:col>
      <xdr:colOff>560892</xdr:colOff>
      <xdr:row>580</xdr:row>
      <xdr:rowOff>136532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585050" y="146991924"/>
          <a:ext cx="2532592" cy="1438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ตรวจถูกต้อง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(ลงชื่อ)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น.อ.ตนัย   ภู่รอด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(ตนัย   ภู่รอด)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ผอ.กปภ.ยศ.ทร.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๒๘ เม.ย.๕๔</a:t>
          </a:r>
        </a:p>
        <a:p>
          <a:pPr algn="l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0</xdr:col>
      <xdr:colOff>194741</xdr:colOff>
      <xdr:row>602</xdr:row>
      <xdr:rowOff>74081</xdr:rowOff>
    </xdr:from>
    <xdr:to>
      <xdr:col>0</xdr:col>
      <xdr:colOff>4420666</xdr:colOff>
      <xdr:row>608</xdr:row>
      <xdr:rowOff>263515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94741" y="147309414"/>
          <a:ext cx="4225925" cy="17769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en-US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 baseline="0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-   อนุมัติใช้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พล.ร.ท.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(สมหมาย   ปราการสมุทร)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ประธานอนุกรรมการประกันคุณภาพการศึกษาซึ่งจัดการศึกษา 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เป็นภาคในส่วนการศึกษาที่สองและส่วนการศึกษาที่สี่ /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จก.ยศ.ทร.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                               พ.ค.๕๔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</a:t>
          </a:r>
        </a:p>
      </xdr:txBody>
    </xdr:sp>
    <xdr:clientData/>
  </xdr:twoCellAnchor>
  <xdr:twoCellAnchor>
    <xdr:from>
      <xdr:col>4</xdr:col>
      <xdr:colOff>822300</xdr:colOff>
      <xdr:row>601</xdr:row>
      <xdr:rowOff>21174</xdr:rowOff>
    </xdr:from>
    <xdr:to>
      <xdr:col>7</xdr:col>
      <xdr:colOff>560892</xdr:colOff>
      <xdr:row>606</xdr:row>
      <xdr:rowOff>136532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7585050" y="146991924"/>
          <a:ext cx="2532592" cy="14382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ตรวจถูกต้อง</a:t>
          </a:r>
        </a:p>
        <a:p>
          <a:pPr algn="l" rtl="1">
            <a:defRPr sz="1000"/>
          </a:pP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น.อ.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(ตนัย   ภู่รอด)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ผอ.กปภ.ยศ.ทร.</a:t>
          </a:r>
        </a:p>
        <a:p>
          <a:pPr algn="l" rtl="1">
            <a:defRPr sz="1000"/>
          </a:pP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       </a:t>
          </a:r>
          <a:r>
            <a:rPr lang="en-US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       </a:t>
          </a:r>
          <a:r>
            <a:rPr lang="th-TH" sz="1600" b="0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   เม.ย.๕๔</a:t>
          </a:r>
        </a:p>
        <a:p>
          <a:pPr algn="l" rtl="1">
            <a:defRPr sz="1000"/>
          </a:pPr>
          <a:endParaRPr lang="th-TH" sz="1600" b="0" i="0" strike="noStrike">
            <a:solidFill>
              <a:srgbClr val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9"/>
  <sheetViews>
    <sheetView tabSelected="1" view="pageBreakPreview" topLeftCell="A553" zoomScale="90" zoomScaleSheetLayoutView="90" workbookViewId="0">
      <selection activeCell="B407" sqref="B407"/>
    </sheetView>
  </sheetViews>
  <sheetFormatPr defaultColWidth="7.875" defaultRowHeight="19.5" x14ac:dyDescent="0.25"/>
  <cols>
    <col min="1" max="1" width="60.25" style="3" customWidth="1"/>
    <col min="2" max="2" width="6.75" style="3" customWidth="1"/>
    <col min="3" max="3" width="10.125" style="3" customWidth="1"/>
    <col min="4" max="4" width="11.5" style="3" customWidth="1"/>
    <col min="5" max="5" width="11.875" style="3" customWidth="1"/>
    <col min="6" max="6" width="13" style="3" customWidth="1"/>
    <col min="7" max="7" width="11.625" style="3" customWidth="1"/>
    <col min="8" max="16384" width="7.875" style="3"/>
  </cols>
  <sheetData>
    <row r="1" spans="1:7" ht="21" x14ac:dyDescent="0.35">
      <c r="A1" s="171"/>
      <c r="B1" s="171"/>
      <c r="C1" s="171"/>
      <c r="D1" s="171"/>
      <c r="E1" s="171"/>
      <c r="F1" s="171"/>
      <c r="G1" s="171"/>
    </row>
    <row r="2" spans="1:7" ht="21" x14ac:dyDescent="0.35">
      <c r="A2" s="171" t="s">
        <v>592</v>
      </c>
      <c r="B2" s="171"/>
      <c r="C2" s="171"/>
      <c r="D2" s="171"/>
      <c r="E2" s="171"/>
      <c r="F2" s="171"/>
      <c r="G2" s="171"/>
    </row>
    <row r="3" spans="1:7" ht="21" x14ac:dyDescent="0.35">
      <c r="A3" s="171" t="s">
        <v>593</v>
      </c>
      <c r="B3" s="171"/>
      <c r="C3" s="171"/>
      <c r="D3" s="171"/>
      <c r="E3" s="171"/>
      <c r="F3" s="171"/>
      <c r="G3" s="171"/>
    </row>
    <row r="4" spans="1:7" s="1" customFormat="1" ht="21" x14ac:dyDescent="0.35">
      <c r="A4" s="2" t="s">
        <v>564</v>
      </c>
      <c r="E4" s="60"/>
      <c r="F4" s="134"/>
      <c r="G4" s="134" t="s">
        <v>493</v>
      </c>
    </row>
    <row r="5" spans="1:7" ht="21" customHeight="1" x14ac:dyDescent="0.35">
      <c r="A5" s="46" t="s">
        <v>0</v>
      </c>
      <c r="B5" s="18" t="s">
        <v>1</v>
      </c>
      <c r="C5" s="168" t="s">
        <v>23</v>
      </c>
      <c r="D5" s="169"/>
      <c r="E5" s="169"/>
      <c r="F5" s="169"/>
      <c r="G5" s="170"/>
    </row>
    <row r="6" spans="1:7" ht="17.25" customHeight="1" x14ac:dyDescent="0.35">
      <c r="A6" s="47"/>
      <c r="B6" s="20"/>
      <c r="C6" s="21">
        <v>1</v>
      </c>
      <c r="D6" s="21">
        <v>2</v>
      </c>
      <c r="E6" s="21">
        <v>3</v>
      </c>
      <c r="F6" s="21">
        <v>4</v>
      </c>
      <c r="G6" s="14">
        <v>5</v>
      </c>
    </row>
    <row r="7" spans="1:7" ht="21" x14ac:dyDescent="0.35">
      <c r="A7" s="40" t="s">
        <v>429</v>
      </c>
      <c r="B7" s="18">
        <v>8</v>
      </c>
      <c r="C7" s="22" t="s">
        <v>2</v>
      </c>
      <c r="D7" s="41" t="s">
        <v>3</v>
      </c>
      <c r="E7" s="41" t="s">
        <v>4</v>
      </c>
      <c r="F7" s="41" t="s">
        <v>5</v>
      </c>
      <c r="G7" s="42" t="s">
        <v>6</v>
      </c>
    </row>
    <row r="8" spans="1:7" ht="19.5" customHeight="1" x14ac:dyDescent="0.35">
      <c r="A8" s="43" t="s">
        <v>565</v>
      </c>
      <c r="B8" s="44"/>
      <c r="C8" s="28"/>
      <c r="D8" s="42"/>
      <c r="E8" s="42"/>
      <c r="F8" s="42"/>
      <c r="G8" s="42"/>
    </row>
    <row r="9" spans="1:7" ht="19.5" customHeight="1" x14ac:dyDescent="0.35">
      <c r="A9" s="138" t="s">
        <v>417</v>
      </c>
      <c r="B9" s="44"/>
      <c r="C9" s="28"/>
      <c r="D9" s="42"/>
      <c r="E9" s="42"/>
      <c r="F9" s="42"/>
      <c r="G9" s="42"/>
    </row>
    <row r="10" spans="1:7" ht="18.75" customHeight="1" x14ac:dyDescent="0.35">
      <c r="A10" s="137" t="s">
        <v>428</v>
      </c>
      <c r="B10" s="44"/>
      <c r="C10" s="28"/>
      <c r="D10" s="42"/>
      <c r="E10" s="42"/>
      <c r="F10" s="42"/>
      <c r="G10" s="42"/>
    </row>
    <row r="11" spans="1:7" ht="20.25" customHeight="1" x14ac:dyDescent="0.35">
      <c r="A11" s="137" t="s">
        <v>416</v>
      </c>
      <c r="B11" s="44"/>
      <c r="C11" s="28"/>
      <c r="D11" s="42"/>
      <c r="E11" s="42"/>
      <c r="F11" s="42"/>
      <c r="G11" s="42"/>
    </row>
    <row r="12" spans="1:7" ht="21" x14ac:dyDescent="0.35">
      <c r="A12" s="137" t="s">
        <v>21</v>
      </c>
      <c r="B12" s="44"/>
      <c r="C12" s="28"/>
      <c r="D12" s="42"/>
      <c r="E12" s="42"/>
      <c r="F12" s="42"/>
      <c r="G12" s="42"/>
    </row>
    <row r="13" spans="1:7" ht="21" x14ac:dyDescent="0.35">
      <c r="A13" s="137" t="s">
        <v>331</v>
      </c>
      <c r="B13" s="44"/>
      <c r="C13" s="28"/>
      <c r="D13" s="42"/>
      <c r="E13" s="42"/>
      <c r="F13" s="42"/>
      <c r="G13" s="42"/>
    </row>
    <row r="14" spans="1:7" ht="21" x14ac:dyDescent="0.35">
      <c r="A14" s="7" t="s">
        <v>22</v>
      </c>
      <c r="B14" s="21">
        <v>8</v>
      </c>
      <c r="C14" s="22" t="s">
        <v>7</v>
      </c>
      <c r="D14" s="41" t="s">
        <v>8</v>
      </c>
      <c r="E14" s="41" t="s">
        <v>9</v>
      </c>
      <c r="F14" s="41" t="s">
        <v>10</v>
      </c>
      <c r="G14" s="41" t="s">
        <v>11</v>
      </c>
    </row>
    <row r="15" spans="1:7" ht="21" x14ac:dyDescent="0.35">
      <c r="A15" s="4" t="s">
        <v>353</v>
      </c>
      <c r="B15" s="28"/>
      <c r="C15" s="28"/>
      <c r="D15" s="28"/>
      <c r="E15" s="28"/>
      <c r="F15" s="30"/>
      <c r="G15" s="30"/>
    </row>
    <row r="16" spans="1:7" ht="21" x14ac:dyDescent="0.35">
      <c r="A16" s="7" t="s">
        <v>430</v>
      </c>
      <c r="B16" s="21">
        <v>8</v>
      </c>
      <c r="C16" s="22" t="s">
        <v>12</v>
      </c>
      <c r="D16" s="41" t="s">
        <v>13</v>
      </c>
      <c r="E16" s="41" t="s">
        <v>14</v>
      </c>
      <c r="F16" s="41" t="s">
        <v>15</v>
      </c>
      <c r="G16" s="41" t="s">
        <v>16</v>
      </c>
    </row>
    <row r="17" spans="1:7" ht="19.5" customHeight="1" x14ac:dyDescent="0.35">
      <c r="A17" s="4" t="s">
        <v>431</v>
      </c>
      <c r="B17" s="172"/>
      <c r="C17" s="174"/>
      <c r="D17" s="174"/>
      <c r="E17" s="174"/>
      <c r="F17" s="174"/>
      <c r="G17" s="174"/>
    </row>
    <row r="18" spans="1:7" ht="19.5" customHeight="1" x14ac:dyDescent="0.35">
      <c r="A18" s="138" t="s">
        <v>210</v>
      </c>
      <c r="B18" s="172"/>
      <c r="C18" s="174"/>
      <c r="D18" s="174"/>
      <c r="E18" s="174"/>
      <c r="F18" s="174"/>
      <c r="G18" s="174"/>
    </row>
    <row r="19" spans="1:7" ht="21" customHeight="1" x14ac:dyDescent="0.35">
      <c r="A19" s="48" t="s">
        <v>407</v>
      </c>
      <c r="B19" s="173"/>
      <c r="C19" s="175"/>
      <c r="D19" s="175"/>
      <c r="E19" s="175"/>
      <c r="F19" s="175"/>
      <c r="G19" s="175"/>
    </row>
    <row r="20" spans="1:7" ht="21" x14ac:dyDescent="0.35">
      <c r="A20" s="8" t="s">
        <v>432</v>
      </c>
      <c r="B20" s="27">
        <v>8</v>
      </c>
      <c r="C20" s="28" t="s">
        <v>17</v>
      </c>
      <c r="D20" s="42" t="s">
        <v>16</v>
      </c>
      <c r="E20" s="42" t="s">
        <v>18</v>
      </c>
      <c r="F20" s="42" t="s">
        <v>19</v>
      </c>
      <c r="G20" s="42" t="s">
        <v>20</v>
      </c>
    </row>
    <row r="21" spans="1:7" ht="19.5" customHeight="1" x14ac:dyDescent="0.35">
      <c r="A21" s="4" t="s">
        <v>526</v>
      </c>
      <c r="B21" s="27"/>
      <c r="C21" s="28"/>
      <c r="D21" s="42"/>
      <c r="E21" s="42"/>
      <c r="F21" s="42"/>
      <c r="G21" s="42"/>
    </row>
    <row r="22" spans="1:7" ht="18" customHeight="1" x14ac:dyDescent="0.35">
      <c r="A22" s="4" t="s">
        <v>527</v>
      </c>
      <c r="B22" s="27"/>
      <c r="C22" s="28"/>
      <c r="D22" s="42"/>
      <c r="E22" s="42"/>
      <c r="F22" s="42"/>
      <c r="G22" s="42"/>
    </row>
    <row r="23" spans="1:7" ht="18.75" customHeight="1" x14ac:dyDescent="0.35">
      <c r="A23" s="45" t="s">
        <v>367</v>
      </c>
      <c r="B23" s="27"/>
      <c r="C23" s="28"/>
      <c r="D23" s="42"/>
      <c r="E23" s="42"/>
      <c r="F23" s="42"/>
      <c r="G23" s="42"/>
    </row>
    <row r="24" spans="1:7" ht="19.5" customHeight="1" x14ac:dyDescent="0.35">
      <c r="A24" s="45" t="s">
        <v>26</v>
      </c>
      <c r="B24" s="27"/>
      <c r="C24" s="28"/>
      <c r="D24" s="42"/>
      <c r="E24" s="42"/>
      <c r="F24" s="42"/>
      <c r="G24" s="42"/>
    </row>
    <row r="25" spans="1:7" ht="20.25" customHeight="1" x14ac:dyDescent="0.35">
      <c r="A25" s="125" t="s">
        <v>408</v>
      </c>
      <c r="B25" s="65"/>
      <c r="C25" s="50"/>
      <c r="D25" s="126"/>
      <c r="E25" s="126"/>
      <c r="F25" s="126"/>
      <c r="G25" s="126"/>
    </row>
    <row r="26" spans="1:7" ht="20.25" customHeight="1" x14ac:dyDescent="0.35">
      <c r="A26" s="124"/>
      <c r="B26" s="53"/>
      <c r="C26" s="56"/>
      <c r="D26" s="54"/>
      <c r="E26" s="54"/>
      <c r="F26" s="54"/>
      <c r="G26" s="54"/>
    </row>
    <row r="27" spans="1:7" ht="20.25" customHeight="1" x14ac:dyDescent="0.35">
      <c r="A27" s="124"/>
      <c r="B27" s="53"/>
      <c r="C27" s="56"/>
      <c r="D27" s="54"/>
      <c r="E27" s="54"/>
      <c r="F27" s="54"/>
      <c r="G27" s="54"/>
    </row>
    <row r="28" spans="1:7" s="1" customFormat="1" ht="21" x14ac:dyDescent="0.35">
      <c r="A28" s="2" t="s">
        <v>563</v>
      </c>
      <c r="E28" s="60"/>
      <c r="F28" s="93"/>
      <c r="G28" s="134" t="s">
        <v>494</v>
      </c>
    </row>
    <row r="29" spans="1:7" ht="21" customHeight="1" x14ac:dyDescent="0.35">
      <c r="A29" s="46" t="s">
        <v>0</v>
      </c>
      <c r="B29" s="18" t="s">
        <v>1</v>
      </c>
      <c r="C29" s="168" t="s">
        <v>23</v>
      </c>
      <c r="D29" s="169"/>
      <c r="E29" s="169"/>
      <c r="F29" s="169"/>
      <c r="G29" s="170"/>
    </row>
    <row r="30" spans="1:7" ht="17.25" customHeight="1" x14ac:dyDescent="0.35">
      <c r="A30" s="127"/>
      <c r="B30" s="20"/>
      <c r="C30" s="14">
        <v>1</v>
      </c>
      <c r="D30" s="14">
        <v>2</v>
      </c>
      <c r="E30" s="14">
        <v>3</v>
      </c>
      <c r="F30" s="14">
        <v>4</v>
      </c>
      <c r="G30" s="14">
        <v>5</v>
      </c>
    </row>
    <row r="31" spans="1:7" ht="21" x14ac:dyDescent="0.35">
      <c r="A31" s="4" t="s">
        <v>433</v>
      </c>
      <c r="B31" s="27">
        <v>8</v>
      </c>
      <c r="C31" s="28" t="s">
        <v>2</v>
      </c>
      <c r="D31" s="42" t="s">
        <v>3</v>
      </c>
      <c r="E31" s="42" t="s">
        <v>4</v>
      </c>
      <c r="F31" s="42" t="s">
        <v>5</v>
      </c>
      <c r="G31" s="42" t="s">
        <v>6</v>
      </c>
    </row>
    <row r="32" spans="1:7" ht="20.25" customHeight="1" x14ac:dyDescent="0.35">
      <c r="A32" s="4" t="s">
        <v>418</v>
      </c>
      <c r="B32" s="28"/>
      <c r="C32" s="28"/>
      <c r="D32" s="28"/>
      <c r="E32" s="28"/>
      <c r="F32" s="28"/>
      <c r="G32" s="28"/>
    </row>
    <row r="33" spans="1:7" ht="18.75" customHeight="1" x14ac:dyDescent="0.35">
      <c r="A33" s="45" t="s">
        <v>434</v>
      </c>
      <c r="B33" s="28"/>
      <c r="C33" s="30"/>
      <c r="D33" s="30"/>
      <c r="E33" s="30"/>
      <c r="F33" s="4"/>
      <c r="G33" s="4"/>
    </row>
    <row r="34" spans="1:7" ht="18.75" customHeight="1" x14ac:dyDescent="0.35">
      <c r="A34" s="48" t="s">
        <v>435</v>
      </c>
      <c r="B34" s="50"/>
      <c r="C34" s="33"/>
      <c r="D34" s="33"/>
      <c r="E34" s="33"/>
      <c r="F34" s="5"/>
      <c r="G34" s="5"/>
    </row>
    <row r="35" spans="1:7" ht="18" customHeight="1" x14ac:dyDescent="0.35">
      <c r="A35" s="33" t="s">
        <v>27</v>
      </c>
      <c r="B35" s="49">
        <f>SUM(B7:B33)</f>
        <v>40</v>
      </c>
      <c r="C35" s="5"/>
      <c r="D35" s="5" t="s">
        <v>28</v>
      </c>
      <c r="E35" s="5"/>
      <c r="F35" s="5"/>
      <c r="G35" s="5"/>
    </row>
    <row r="36" spans="1:7" ht="3" customHeight="1" x14ac:dyDescent="0.35">
      <c r="A36" s="116"/>
      <c r="B36" s="117"/>
      <c r="C36" s="85"/>
      <c r="D36" s="85"/>
      <c r="E36" s="85"/>
      <c r="F36" s="85"/>
      <c r="G36" s="85"/>
    </row>
    <row r="37" spans="1:7" ht="21" x14ac:dyDescent="0.35">
      <c r="A37" s="57"/>
      <c r="B37" s="53"/>
      <c r="C37" s="56"/>
      <c r="D37" s="54"/>
      <c r="E37" s="54"/>
      <c r="F37" s="93"/>
      <c r="G37" s="54"/>
    </row>
    <row r="38" spans="1:7" ht="21" x14ac:dyDescent="0.35">
      <c r="A38" s="57"/>
      <c r="B38" s="53"/>
      <c r="C38" s="56"/>
      <c r="D38" s="54"/>
      <c r="E38" s="54"/>
      <c r="F38" s="54"/>
      <c r="G38" s="54"/>
    </row>
    <row r="39" spans="1:7" ht="21" x14ac:dyDescent="0.35">
      <c r="A39" s="141" t="s">
        <v>450</v>
      </c>
      <c r="B39" s="53"/>
      <c r="C39" s="56"/>
      <c r="D39" s="54"/>
      <c r="E39" s="54"/>
      <c r="F39" s="54"/>
      <c r="G39" s="54"/>
    </row>
    <row r="40" spans="1:7" ht="21" x14ac:dyDescent="0.35">
      <c r="A40" s="141" t="s">
        <v>451</v>
      </c>
      <c r="B40" s="53"/>
      <c r="C40" s="56"/>
      <c r="D40" s="54"/>
      <c r="E40" s="54"/>
      <c r="F40" s="54"/>
      <c r="G40" s="54"/>
    </row>
    <row r="41" spans="1:7" ht="21" x14ac:dyDescent="0.35">
      <c r="A41" s="143" t="s">
        <v>354</v>
      </c>
      <c r="B41" s="53"/>
      <c r="C41" s="56"/>
      <c r="D41" s="54"/>
      <c r="E41" s="54"/>
      <c r="F41" s="54"/>
      <c r="G41" s="54"/>
    </row>
    <row r="42" spans="1:7" ht="21" x14ac:dyDescent="0.35">
      <c r="A42" s="143" t="s">
        <v>391</v>
      </c>
      <c r="B42" s="53"/>
      <c r="C42" s="56"/>
      <c r="D42" s="54"/>
      <c r="E42" s="54"/>
      <c r="F42" s="54"/>
      <c r="G42" s="54"/>
    </row>
    <row r="43" spans="1:7" ht="21" x14ac:dyDescent="0.35">
      <c r="A43" s="143" t="s">
        <v>61</v>
      </c>
      <c r="B43" s="53"/>
      <c r="C43" s="56"/>
      <c r="D43" s="54"/>
      <c r="E43" s="54"/>
      <c r="F43" s="54"/>
      <c r="G43" s="54"/>
    </row>
    <row r="44" spans="1:7" ht="21" x14ac:dyDescent="0.35">
      <c r="A44" s="143" t="s">
        <v>24</v>
      </c>
      <c r="B44" s="53"/>
      <c r="C44" s="56"/>
      <c r="D44" s="54"/>
      <c r="E44" s="54"/>
      <c r="F44" s="54"/>
      <c r="G44" s="54"/>
    </row>
    <row r="45" spans="1:7" ht="21" x14ac:dyDescent="0.35">
      <c r="A45" s="143" t="s">
        <v>25</v>
      </c>
      <c r="B45" s="53"/>
      <c r="C45" s="56"/>
      <c r="D45" s="54"/>
      <c r="E45" s="54"/>
      <c r="F45" s="54"/>
      <c r="G45" s="54"/>
    </row>
    <row r="46" spans="1:7" ht="21" x14ac:dyDescent="0.35">
      <c r="A46" s="143"/>
      <c r="B46" s="53"/>
      <c r="C46" s="56"/>
      <c r="D46" s="54"/>
      <c r="E46" s="54"/>
      <c r="F46" s="54"/>
      <c r="G46" s="54"/>
    </row>
    <row r="47" spans="1:7" ht="21" x14ac:dyDescent="0.35">
      <c r="A47" s="141" t="s">
        <v>452</v>
      </c>
      <c r="B47" s="53"/>
      <c r="C47" s="56"/>
      <c r="D47" s="54"/>
      <c r="E47" s="54"/>
      <c r="F47" s="54"/>
      <c r="G47" s="54"/>
    </row>
    <row r="48" spans="1:7" ht="21" x14ac:dyDescent="0.35">
      <c r="A48" s="143" t="s">
        <v>355</v>
      </c>
      <c r="B48" s="51"/>
      <c r="C48" s="51"/>
      <c r="D48" s="51"/>
      <c r="E48" s="51"/>
      <c r="F48" s="51"/>
      <c r="G48" s="51"/>
    </row>
    <row r="49" spans="1:7" s="59" customFormat="1" ht="21" x14ac:dyDescent="0.35">
      <c r="A49" s="143" t="s">
        <v>62</v>
      </c>
    </row>
    <row r="50" spans="1:7" ht="18.75" customHeight="1" x14ac:dyDescent="0.25">
      <c r="A50" s="51"/>
    </row>
    <row r="56" spans="1:7" s="1" customFormat="1" ht="21" x14ac:dyDescent="0.35">
      <c r="A56" s="2" t="s">
        <v>29</v>
      </c>
      <c r="F56" s="93"/>
      <c r="G56" s="134" t="s">
        <v>495</v>
      </c>
    </row>
    <row r="57" spans="1:7" ht="21" x14ac:dyDescent="0.35">
      <c r="A57" s="17" t="s">
        <v>0</v>
      </c>
      <c r="B57" s="18" t="s">
        <v>1</v>
      </c>
      <c r="C57" s="167" t="s">
        <v>23</v>
      </c>
      <c r="D57" s="167"/>
      <c r="E57" s="167"/>
      <c r="F57" s="167"/>
      <c r="G57" s="167"/>
    </row>
    <row r="58" spans="1:7" ht="18.75" customHeight="1" x14ac:dyDescent="0.35">
      <c r="A58" s="19"/>
      <c r="B58" s="20"/>
      <c r="C58" s="14">
        <v>1</v>
      </c>
      <c r="D58" s="14">
        <v>2</v>
      </c>
      <c r="E58" s="14">
        <v>3</v>
      </c>
      <c r="F58" s="14">
        <v>4</v>
      </c>
      <c r="G58" s="14">
        <v>5</v>
      </c>
    </row>
    <row r="59" spans="1:7" ht="21" x14ac:dyDescent="0.35">
      <c r="A59" s="7" t="s">
        <v>42</v>
      </c>
      <c r="B59" s="21">
        <v>2</v>
      </c>
      <c r="C59" s="22" t="s">
        <v>30</v>
      </c>
      <c r="D59" s="22" t="s">
        <v>43</v>
      </c>
      <c r="E59" s="22" t="s">
        <v>31</v>
      </c>
      <c r="F59" s="22" t="s">
        <v>32</v>
      </c>
      <c r="G59" s="22" t="s">
        <v>33</v>
      </c>
    </row>
    <row r="60" spans="1:7" ht="21" x14ac:dyDescent="0.35">
      <c r="A60" s="4" t="s">
        <v>41</v>
      </c>
      <c r="B60" s="27"/>
      <c r="C60" s="28"/>
      <c r="D60" s="28"/>
      <c r="E60" s="28"/>
      <c r="F60" s="4"/>
      <c r="G60" s="28"/>
    </row>
    <row r="61" spans="1:7" ht="21" x14ac:dyDescent="0.35">
      <c r="A61" s="29" t="s">
        <v>34</v>
      </c>
      <c r="B61" s="30"/>
      <c r="C61" s="28"/>
      <c r="D61" s="28"/>
      <c r="E61" s="28"/>
      <c r="F61" s="28"/>
      <c r="G61" s="28"/>
    </row>
    <row r="62" spans="1:7" ht="21" x14ac:dyDescent="0.35">
      <c r="A62" s="31" t="s">
        <v>47</v>
      </c>
      <c r="B62" s="30"/>
      <c r="C62" s="30"/>
      <c r="D62" s="30"/>
      <c r="E62" s="30"/>
      <c r="F62" s="30"/>
      <c r="G62" s="30"/>
    </row>
    <row r="63" spans="1:7" ht="21" x14ac:dyDescent="0.35">
      <c r="A63" s="31" t="s">
        <v>48</v>
      </c>
      <c r="B63" s="30"/>
      <c r="C63" s="30"/>
      <c r="D63" s="30"/>
      <c r="E63" s="30"/>
      <c r="F63" s="30"/>
      <c r="G63" s="30"/>
    </row>
    <row r="64" spans="1:7" ht="21" x14ac:dyDescent="0.35">
      <c r="A64" s="31" t="s">
        <v>51</v>
      </c>
      <c r="B64" s="30"/>
      <c r="C64" s="30"/>
      <c r="D64" s="30"/>
      <c r="E64" s="30"/>
      <c r="F64" s="30"/>
      <c r="G64" s="30"/>
    </row>
    <row r="65" spans="1:7" ht="21" x14ac:dyDescent="0.35">
      <c r="A65" s="31" t="s">
        <v>49</v>
      </c>
      <c r="B65" s="30"/>
      <c r="C65" s="30"/>
      <c r="D65" s="30"/>
      <c r="E65" s="30"/>
      <c r="F65" s="30"/>
      <c r="G65" s="30"/>
    </row>
    <row r="66" spans="1:7" ht="21" x14ac:dyDescent="0.35">
      <c r="A66" s="31" t="s">
        <v>50</v>
      </c>
      <c r="B66" s="30"/>
      <c r="C66" s="30"/>
      <c r="D66" s="30"/>
      <c r="E66" s="30" t="s">
        <v>28</v>
      </c>
      <c r="F66" s="30"/>
      <c r="G66" s="30"/>
    </row>
    <row r="67" spans="1:7" ht="21" x14ac:dyDescent="0.35">
      <c r="A67" s="31" t="s">
        <v>44</v>
      </c>
      <c r="B67" s="30"/>
      <c r="C67" s="30"/>
      <c r="D67" s="30"/>
      <c r="E67" s="30"/>
      <c r="F67" s="30"/>
      <c r="G67" s="30"/>
    </row>
    <row r="68" spans="1:7" ht="21" x14ac:dyDescent="0.35">
      <c r="A68" s="31" t="s">
        <v>45</v>
      </c>
      <c r="B68" s="30"/>
      <c r="C68" s="30"/>
      <c r="D68" s="30" t="s">
        <v>28</v>
      </c>
      <c r="E68" s="30"/>
      <c r="F68" s="30"/>
      <c r="G68" s="30"/>
    </row>
    <row r="69" spans="1:7" ht="21" x14ac:dyDescent="0.35">
      <c r="A69" s="153" t="s">
        <v>46</v>
      </c>
      <c r="B69" s="33"/>
      <c r="C69" s="33"/>
      <c r="D69" s="33"/>
      <c r="E69" s="33"/>
      <c r="F69" s="33"/>
      <c r="G69" s="33"/>
    </row>
    <row r="70" spans="1:7" ht="21" x14ac:dyDescent="0.35">
      <c r="A70" s="7" t="s">
        <v>436</v>
      </c>
      <c r="B70" s="21">
        <v>2</v>
      </c>
      <c r="C70" s="22" t="s">
        <v>35</v>
      </c>
      <c r="D70" s="22" t="s">
        <v>36</v>
      </c>
      <c r="E70" s="22" t="s">
        <v>37</v>
      </c>
      <c r="F70" s="22" t="s">
        <v>38</v>
      </c>
      <c r="G70" s="22" t="s">
        <v>39</v>
      </c>
    </row>
    <row r="71" spans="1:7" ht="21" x14ac:dyDescent="0.35">
      <c r="A71" s="4" t="s">
        <v>437</v>
      </c>
      <c r="B71" s="36"/>
      <c r="C71" s="37"/>
      <c r="D71" s="37"/>
      <c r="E71" s="37"/>
      <c r="F71" s="37"/>
      <c r="G71" s="37"/>
    </row>
    <row r="72" spans="1:7" ht="21" x14ac:dyDescent="0.35">
      <c r="A72" s="48" t="s">
        <v>356</v>
      </c>
      <c r="B72" s="34"/>
      <c r="C72" s="35"/>
      <c r="D72" s="35"/>
      <c r="E72" s="35"/>
      <c r="F72" s="35"/>
      <c r="G72" s="35"/>
    </row>
    <row r="73" spans="1:7" ht="21" x14ac:dyDescent="0.35">
      <c r="A73" s="7" t="s">
        <v>368</v>
      </c>
      <c r="B73" s="21">
        <v>3</v>
      </c>
      <c r="C73" s="22" t="s">
        <v>35</v>
      </c>
      <c r="D73" s="22" t="s">
        <v>36</v>
      </c>
      <c r="E73" s="22" t="s">
        <v>37</v>
      </c>
      <c r="F73" s="22" t="s">
        <v>38</v>
      </c>
      <c r="G73" s="22" t="s">
        <v>39</v>
      </c>
    </row>
    <row r="74" spans="1:7" ht="21" x14ac:dyDescent="0.35">
      <c r="A74" s="5" t="s">
        <v>515</v>
      </c>
      <c r="B74" s="34"/>
      <c r="C74" s="35"/>
      <c r="D74" s="35"/>
      <c r="E74" s="35"/>
      <c r="F74" s="35"/>
      <c r="G74" s="35"/>
    </row>
    <row r="75" spans="1:7" ht="21" x14ac:dyDescent="0.35">
      <c r="A75" s="7" t="s">
        <v>439</v>
      </c>
      <c r="B75" s="21">
        <v>3</v>
      </c>
      <c r="C75" s="22" t="s">
        <v>35</v>
      </c>
      <c r="D75" s="22" t="s">
        <v>36</v>
      </c>
      <c r="E75" s="22" t="s">
        <v>37</v>
      </c>
      <c r="F75" s="22" t="s">
        <v>38</v>
      </c>
      <c r="G75" s="22" t="s">
        <v>39</v>
      </c>
    </row>
    <row r="76" spans="1:7" ht="21" x14ac:dyDescent="0.35">
      <c r="A76" s="4" t="s">
        <v>52</v>
      </c>
      <c r="B76" s="36"/>
      <c r="C76" s="37"/>
      <c r="D76" s="37"/>
      <c r="E76" s="37"/>
      <c r="F76" s="37"/>
      <c r="G76" s="37"/>
    </row>
    <row r="77" spans="1:7" ht="21" x14ac:dyDescent="0.35">
      <c r="A77" s="4" t="s">
        <v>438</v>
      </c>
      <c r="B77" s="36"/>
      <c r="C77" s="37"/>
      <c r="D77" s="37"/>
      <c r="E77" s="37"/>
      <c r="F77" s="37"/>
      <c r="G77" s="37"/>
    </row>
    <row r="78" spans="1:7" ht="21" x14ac:dyDescent="0.35">
      <c r="A78" s="48" t="s">
        <v>266</v>
      </c>
      <c r="B78" s="34"/>
      <c r="C78" s="35"/>
      <c r="D78" s="35"/>
      <c r="E78" s="35"/>
      <c r="F78" s="35"/>
      <c r="G78" s="35"/>
    </row>
    <row r="79" spans="1:7" ht="21" x14ac:dyDescent="0.35">
      <c r="A79" s="25" t="s">
        <v>40</v>
      </c>
      <c r="B79" s="26">
        <f>SUM(B59:B77)</f>
        <v>10</v>
      </c>
      <c r="C79" s="15"/>
      <c r="D79" s="15"/>
      <c r="E79" s="15"/>
      <c r="F79" s="15"/>
      <c r="G79" s="15"/>
    </row>
    <row r="80" spans="1:7" ht="7.5" customHeight="1" x14ac:dyDescent="0.25"/>
    <row r="81" spans="1:7" s="1" customFormat="1" ht="21" x14ac:dyDescent="0.35">
      <c r="A81" s="2" t="s">
        <v>53</v>
      </c>
      <c r="G81" s="134" t="s">
        <v>496</v>
      </c>
    </row>
    <row r="82" spans="1:7" ht="18" customHeight="1" x14ac:dyDescent="0.35">
      <c r="A82" s="17" t="s">
        <v>0</v>
      </c>
      <c r="B82" s="18" t="s">
        <v>1</v>
      </c>
      <c r="C82" s="167" t="s">
        <v>23</v>
      </c>
      <c r="D82" s="167"/>
      <c r="E82" s="167"/>
      <c r="F82" s="167"/>
      <c r="G82" s="167"/>
    </row>
    <row r="83" spans="1:7" ht="13.5" customHeight="1" x14ac:dyDescent="0.35">
      <c r="A83" s="19"/>
      <c r="B83" s="20"/>
      <c r="C83" s="14">
        <v>1</v>
      </c>
      <c r="D83" s="14">
        <v>2</v>
      </c>
      <c r="E83" s="14">
        <v>3</v>
      </c>
      <c r="F83" s="14">
        <v>4</v>
      </c>
      <c r="G83" s="14">
        <v>5</v>
      </c>
    </row>
    <row r="84" spans="1:7" ht="22.5" customHeight="1" x14ac:dyDescent="0.4">
      <c r="A84" s="6" t="s">
        <v>440</v>
      </c>
      <c r="B84" s="21">
        <v>4</v>
      </c>
      <c r="C84" s="22" t="s">
        <v>312</v>
      </c>
      <c r="D84" s="22" t="s">
        <v>313</v>
      </c>
      <c r="E84" s="22" t="s">
        <v>334</v>
      </c>
      <c r="F84" s="22" t="s">
        <v>314</v>
      </c>
      <c r="G84" s="22" t="s">
        <v>315</v>
      </c>
    </row>
    <row r="85" spans="1:7" s="1" customFormat="1" ht="19.5" customHeight="1" x14ac:dyDescent="0.35">
      <c r="A85" s="4" t="s">
        <v>54</v>
      </c>
      <c r="B85" s="4"/>
      <c r="C85" s="4"/>
      <c r="D85" s="4"/>
      <c r="E85" s="4"/>
      <c r="F85" s="4"/>
      <c r="G85" s="4"/>
    </row>
    <row r="86" spans="1:7" s="1" customFormat="1" ht="18" customHeight="1" x14ac:dyDescent="0.35">
      <c r="A86" s="4" t="s">
        <v>55</v>
      </c>
      <c r="B86" s="4"/>
      <c r="C86" s="4"/>
      <c r="D86" s="4"/>
      <c r="E86" s="4"/>
      <c r="F86" s="4"/>
      <c r="G86" s="4"/>
    </row>
    <row r="87" spans="1:7" s="1" customFormat="1" ht="19.5" customHeight="1" x14ac:dyDescent="0.35">
      <c r="A87" s="5" t="s">
        <v>441</v>
      </c>
      <c r="B87" s="5"/>
      <c r="C87" s="5"/>
      <c r="D87" s="5"/>
      <c r="E87" s="5"/>
      <c r="F87" s="5"/>
      <c r="G87" s="5"/>
    </row>
    <row r="88" spans="1:7" s="1" customFormat="1" ht="21" customHeight="1" x14ac:dyDescent="0.4">
      <c r="A88" s="6" t="s">
        <v>442</v>
      </c>
      <c r="B88" s="21">
        <v>4</v>
      </c>
      <c r="C88" s="22" t="s">
        <v>316</v>
      </c>
      <c r="D88" s="22" t="s">
        <v>317</v>
      </c>
      <c r="E88" s="22" t="s">
        <v>335</v>
      </c>
      <c r="F88" s="112" t="s">
        <v>319</v>
      </c>
      <c r="G88" s="22" t="s">
        <v>318</v>
      </c>
    </row>
    <row r="89" spans="1:7" s="1" customFormat="1" ht="17.25" customHeight="1" x14ac:dyDescent="0.35">
      <c r="A89" s="8" t="s">
        <v>357</v>
      </c>
      <c r="B89" s="4"/>
      <c r="C89" s="4"/>
      <c r="D89" s="4"/>
      <c r="E89" s="4"/>
      <c r="F89" s="4"/>
      <c r="G89" s="4"/>
    </row>
    <row r="90" spans="1:7" ht="19.5" customHeight="1" x14ac:dyDescent="0.35">
      <c r="A90" s="9" t="s">
        <v>443</v>
      </c>
      <c r="B90" s="10"/>
      <c r="C90" s="10"/>
      <c r="D90" s="10"/>
      <c r="E90" s="10"/>
      <c r="F90" s="10"/>
      <c r="G90" s="10"/>
    </row>
    <row r="91" spans="1:7" ht="21" customHeight="1" x14ac:dyDescent="0.4">
      <c r="A91" s="7" t="s">
        <v>570</v>
      </c>
      <c r="B91" s="21">
        <v>4</v>
      </c>
      <c r="C91" s="22" t="s">
        <v>320</v>
      </c>
      <c r="D91" s="22" t="s">
        <v>321</v>
      </c>
      <c r="E91" s="22" t="s">
        <v>333</v>
      </c>
      <c r="F91" s="112" t="s">
        <v>322</v>
      </c>
      <c r="G91" s="22" t="s">
        <v>253</v>
      </c>
    </row>
    <row r="92" spans="1:7" ht="18.75" customHeight="1" x14ac:dyDescent="0.35">
      <c r="A92" s="4" t="s">
        <v>571</v>
      </c>
      <c r="B92" s="11"/>
      <c r="C92" s="11"/>
      <c r="D92" s="11"/>
      <c r="E92" s="11"/>
      <c r="F92" s="11"/>
      <c r="G92" s="11"/>
    </row>
    <row r="93" spans="1:7" ht="19.5" customHeight="1" x14ac:dyDescent="0.35">
      <c r="A93" s="4" t="s">
        <v>572</v>
      </c>
      <c r="B93" s="11"/>
      <c r="C93" s="11"/>
      <c r="D93" s="11"/>
      <c r="E93" s="11"/>
      <c r="F93" s="11"/>
      <c r="G93" s="11"/>
    </row>
    <row r="94" spans="1:7" ht="21.75" customHeight="1" x14ac:dyDescent="0.4">
      <c r="A94" s="6" t="s">
        <v>56</v>
      </c>
      <c r="B94" s="21">
        <v>4</v>
      </c>
      <c r="C94" s="22" t="s">
        <v>323</v>
      </c>
      <c r="D94" s="22" t="s">
        <v>324</v>
      </c>
      <c r="E94" s="22" t="s">
        <v>336</v>
      </c>
      <c r="F94" s="112" t="s">
        <v>325</v>
      </c>
      <c r="G94" s="22" t="s">
        <v>280</v>
      </c>
    </row>
    <row r="95" spans="1:7" ht="17.25" customHeight="1" x14ac:dyDescent="0.35">
      <c r="A95" s="8" t="s">
        <v>57</v>
      </c>
      <c r="B95" s="11"/>
      <c r="C95" s="11"/>
      <c r="D95" s="11"/>
      <c r="E95" s="11"/>
      <c r="F95" s="11"/>
      <c r="G95" s="11"/>
    </row>
    <row r="96" spans="1:7" ht="21" x14ac:dyDescent="0.35">
      <c r="A96" s="9" t="s">
        <v>444</v>
      </c>
      <c r="B96" s="10"/>
      <c r="C96" s="10"/>
      <c r="D96" s="10"/>
      <c r="E96" s="10"/>
      <c r="F96" s="10"/>
      <c r="G96" s="10"/>
    </row>
    <row r="97" spans="1:7" s="13" customFormat="1" ht="22.5" customHeight="1" x14ac:dyDescent="0.35">
      <c r="A97" s="12" t="s">
        <v>267</v>
      </c>
      <c r="B97" s="21">
        <v>4</v>
      </c>
      <c r="C97" s="22" t="s">
        <v>125</v>
      </c>
      <c r="D97" s="22" t="s">
        <v>126</v>
      </c>
      <c r="E97" s="22" t="s">
        <v>127</v>
      </c>
      <c r="F97" s="22" t="s">
        <v>128</v>
      </c>
      <c r="G97" s="140" t="s">
        <v>330</v>
      </c>
    </row>
    <row r="98" spans="1:7" s="13" customFormat="1" ht="18" customHeight="1" x14ac:dyDescent="0.25">
      <c r="A98" s="139" t="s">
        <v>445</v>
      </c>
      <c r="B98" s="105"/>
      <c r="C98" s="105"/>
      <c r="D98" s="105"/>
      <c r="E98" s="105"/>
      <c r="F98" s="105"/>
      <c r="G98" s="105"/>
    </row>
    <row r="99" spans="1:7" ht="21" x14ac:dyDescent="0.35">
      <c r="A99" s="4" t="s">
        <v>58</v>
      </c>
      <c r="B99" s="11"/>
      <c r="C99" s="11"/>
      <c r="D99" s="11"/>
      <c r="E99" s="11"/>
      <c r="F99" s="11"/>
      <c r="G99" s="11"/>
    </row>
    <row r="100" spans="1:7" ht="20.25" x14ac:dyDescent="0.3">
      <c r="A100" s="24" t="s">
        <v>528</v>
      </c>
      <c r="B100" s="11"/>
      <c r="C100" s="11"/>
      <c r="D100" s="11"/>
      <c r="E100" s="11"/>
      <c r="F100" s="11"/>
      <c r="G100" s="11"/>
    </row>
    <row r="101" spans="1:7" ht="18" customHeight="1" x14ac:dyDescent="0.3">
      <c r="A101" s="24" t="s">
        <v>529</v>
      </c>
      <c r="B101" s="11"/>
      <c r="C101" s="23"/>
      <c r="D101" s="11"/>
      <c r="E101" s="11"/>
      <c r="F101" s="11"/>
      <c r="G101" s="11"/>
    </row>
    <row r="102" spans="1:7" ht="18" customHeight="1" x14ac:dyDescent="0.3">
      <c r="A102" s="154" t="s">
        <v>419</v>
      </c>
      <c r="B102" s="11"/>
      <c r="C102" s="23"/>
      <c r="D102" s="11"/>
      <c r="E102" s="11"/>
      <c r="F102" s="11"/>
      <c r="G102" s="11"/>
    </row>
    <row r="103" spans="1:7" ht="19.5" customHeight="1" x14ac:dyDescent="0.3">
      <c r="A103" s="24" t="s">
        <v>446</v>
      </c>
      <c r="B103" s="11"/>
      <c r="C103" s="11"/>
      <c r="D103" s="11"/>
      <c r="E103" s="11"/>
      <c r="F103" s="11"/>
      <c r="G103" s="11"/>
    </row>
    <row r="104" spans="1:7" ht="18.75" customHeight="1" x14ac:dyDescent="0.3">
      <c r="A104" s="155" t="s">
        <v>530</v>
      </c>
      <c r="B104" s="11"/>
      <c r="C104" s="11"/>
      <c r="D104" s="11"/>
      <c r="E104" s="11"/>
      <c r="F104" s="11"/>
      <c r="G104" s="11"/>
    </row>
    <row r="105" spans="1:7" s="1" customFormat="1" ht="18.75" customHeight="1" x14ac:dyDescent="0.35">
      <c r="A105" s="32" t="s">
        <v>531</v>
      </c>
      <c r="B105" s="5"/>
      <c r="C105" s="5"/>
      <c r="D105" s="5"/>
      <c r="E105" s="5"/>
      <c r="F105" s="5"/>
      <c r="G105" s="5"/>
    </row>
    <row r="106" spans="1:7" ht="18.75" customHeight="1" x14ac:dyDescent="0.35">
      <c r="A106" s="106" t="s">
        <v>59</v>
      </c>
      <c r="B106" s="14">
        <f>SUM(B84:B105)</f>
        <v>20</v>
      </c>
      <c r="C106" s="16"/>
      <c r="D106" s="16"/>
      <c r="E106" s="16"/>
      <c r="F106" s="16"/>
      <c r="G106" s="16"/>
    </row>
    <row r="107" spans="1:7" ht="21" x14ac:dyDescent="0.35">
      <c r="F107" s="93"/>
      <c r="G107" s="134"/>
    </row>
    <row r="108" spans="1:7" s="1" customFormat="1" ht="21.75" customHeight="1" x14ac:dyDescent="0.35">
      <c r="A108" s="141"/>
      <c r="G108" s="134" t="s">
        <v>497</v>
      </c>
    </row>
    <row r="109" spans="1:7" s="1" customFormat="1" ht="21.75" customHeight="1" x14ac:dyDescent="0.35">
      <c r="A109" s="141" t="s">
        <v>447</v>
      </c>
    </row>
    <row r="110" spans="1:7" s="1" customFormat="1" ht="21" x14ac:dyDescent="0.35">
      <c r="A110" s="142" t="s">
        <v>60</v>
      </c>
    </row>
    <row r="111" spans="1:7" s="1" customFormat="1" ht="21" x14ac:dyDescent="0.35">
      <c r="A111" s="142" t="s">
        <v>448</v>
      </c>
    </row>
    <row r="112" spans="1:7" s="1" customFormat="1" ht="21" x14ac:dyDescent="0.35">
      <c r="A112" s="142" t="s">
        <v>449</v>
      </c>
    </row>
    <row r="113" spans="1:1" s="1" customFormat="1" ht="21" x14ac:dyDescent="0.35">
      <c r="A113" s="142" t="s">
        <v>409</v>
      </c>
    </row>
    <row r="114" spans="1:1" s="1" customFormat="1" ht="21" x14ac:dyDescent="0.35">
      <c r="A114" s="142" t="s">
        <v>63</v>
      </c>
    </row>
    <row r="115" spans="1:1" s="1" customFormat="1" ht="21" x14ac:dyDescent="0.35">
      <c r="A115" s="142" t="s">
        <v>410</v>
      </c>
    </row>
    <row r="116" spans="1:1" s="1" customFormat="1" ht="21" x14ac:dyDescent="0.35">
      <c r="A116" s="142" t="s">
        <v>532</v>
      </c>
    </row>
    <row r="117" spans="1:1" s="1" customFormat="1" ht="21" x14ac:dyDescent="0.35">
      <c r="A117" s="142" t="s">
        <v>392</v>
      </c>
    </row>
    <row r="118" spans="1:1" s="1" customFormat="1" ht="21" x14ac:dyDescent="0.35"/>
    <row r="119" spans="1:1" s="1" customFormat="1" ht="21" x14ac:dyDescent="0.35"/>
    <row r="120" spans="1:1" s="1" customFormat="1" ht="21" x14ac:dyDescent="0.35"/>
    <row r="121" spans="1:1" s="39" customFormat="1" ht="21" x14ac:dyDescent="0.2">
      <c r="A121" s="38"/>
    </row>
    <row r="122" spans="1:1" ht="21" x14ac:dyDescent="0.25">
      <c r="A122" s="38"/>
    </row>
    <row r="123" spans="1:1" ht="21" x14ac:dyDescent="0.25">
      <c r="A123" s="38"/>
    </row>
    <row r="124" spans="1:1" ht="21" x14ac:dyDescent="0.25">
      <c r="A124" s="38"/>
    </row>
    <row r="129" spans="1:7" ht="21" x14ac:dyDescent="0.25">
      <c r="A129" s="38"/>
    </row>
    <row r="130" spans="1:7" ht="21" x14ac:dyDescent="0.25">
      <c r="A130" s="38"/>
    </row>
    <row r="131" spans="1:7" ht="21" x14ac:dyDescent="0.25">
      <c r="A131" s="38"/>
    </row>
    <row r="132" spans="1:7" ht="21" x14ac:dyDescent="0.25">
      <c r="A132" s="38"/>
    </row>
    <row r="133" spans="1:7" ht="21" x14ac:dyDescent="0.25">
      <c r="A133" s="38"/>
    </row>
    <row r="134" spans="1:7" s="1" customFormat="1" ht="21" x14ac:dyDescent="0.35">
      <c r="A134" s="2" t="s">
        <v>64</v>
      </c>
      <c r="F134" s="93"/>
      <c r="G134" s="134" t="s">
        <v>498</v>
      </c>
    </row>
    <row r="135" spans="1:7" ht="21" x14ac:dyDescent="0.35">
      <c r="A135" s="17" t="s">
        <v>0</v>
      </c>
      <c r="B135" s="18" t="s">
        <v>1</v>
      </c>
      <c r="C135" s="167" t="s">
        <v>23</v>
      </c>
      <c r="D135" s="167"/>
      <c r="E135" s="167"/>
      <c r="F135" s="167"/>
      <c r="G135" s="167"/>
    </row>
    <row r="136" spans="1:7" ht="18.75" customHeight="1" x14ac:dyDescent="0.35">
      <c r="A136" s="19"/>
      <c r="B136" s="20"/>
      <c r="C136" s="14">
        <v>1</v>
      </c>
      <c r="D136" s="14">
        <v>2</v>
      </c>
      <c r="E136" s="14">
        <v>3</v>
      </c>
      <c r="F136" s="14">
        <v>4</v>
      </c>
      <c r="G136" s="14">
        <v>5</v>
      </c>
    </row>
    <row r="137" spans="1:7" ht="18.75" customHeight="1" x14ac:dyDescent="0.35">
      <c r="A137" s="4" t="s">
        <v>453</v>
      </c>
      <c r="B137" s="18">
        <v>5</v>
      </c>
      <c r="C137" s="21" t="s">
        <v>131</v>
      </c>
      <c r="D137" s="21" t="s">
        <v>132</v>
      </c>
      <c r="E137" s="21" t="s">
        <v>133</v>
      </c>
      <c r="F137" s="21" t="s">
        <v>134</v>
      </c>
      <c r="G137" s="21" t="s">
        <v>130</v>
      </c>
    </row>
    <row r="138" spans="1:7" ht="18.75" customHeight="1" x14ac:dyDescent="0.35">
      <c r="A138" s="4" t="s">
        <v>454</v>
      </c>
      <c r="B138" s="44"/>
      <c r="C138" s="27"/>
      <c r="D138" s="27"/>
      <c r="E138" s="27"/>
      <c r="F138" s="27"/>
      <c r="G138" s="27"/>
    </row>
    <row r="139" spans="1:7" ht="18.75" customHeight="1" x14ac:dyDescent="0.35">
      <c r="A139" s="4" t="s">
        <v>540</v>
      </c>
      <c r="B139" s="44"/>
      <c r="C139" s="27"/>
      <c r="D139" s="27"/>
      <c r="E139" s="27"/>
      <c r="F139" s="27"/>
      <c r="G139" s="27"/>
    </row>
    <row r="140" spans="1:7" ht="18.75" customHeight="1" x14ac:dyDescent="0.35">
      <c r="A140" s="24" t="s">
        <v>75</v>
      </c>
      <c r="B140" s="44"/>
      <c r="C140" s="27"/>
      <c r="D140" s="27"/>
      <c r="E140" s="27"/>
      <c r="F140" s="27"/>
      <c r="G140" s="27"/>
    </row>
    <row r="141" spans="1:7" ht="18.75" customHeight="1" x14ac:dyDescent="0.35">
      <c r="A141" s="24" t="s">
        <v>74</v>
      </c>
      <c r="B141" s="44"/>
      <c r="C141" s="27"/>
      <c r="D141" s="27"/>
      <c r="E141" s="27"/>
      <c r="F141" s="27"/>
      <c r="G141" s="27"/>
    </row>
    <row r="142" spans="1:7" ht="18.75" customHeight="1" x14ac:dyDescent="0.35">
      <c r="A142" s="24" t="s">
        <v>533</v>
      </c>
      <c r="B142" s="44"/>
      <c r="C142" s="27"/>
      <c r="D142" s="27"/>
      <c r="E142" s="27"/>
      <c r="F142" s="27"/>
      <c r="G142" s="27"/>
    </row>
    <row r="143" spans="1:7" ht="18.75" customHeight="1" x14ac:dyDescent="0.35">
      <c r="A143" s="24" t="s">
        <v>76</v>
      </c>
      <c r="B143" s="44"/>
      <c r="C143" s="27"/>
      <c r="D143" s="27"/>
      <c r="E143" s="27"/>
      <c r="F143" s="27"/>
      <c r="G143" s="27"/>
    </row>
    <row r="144" spans="1:7" ht="18.75" customHeight="1" x14ac:dyDescent="0.35">
      <c r="A144" s="24" t="s">
        <v>77</v>
      </c>
      <c r="B144" s="44"/>
      <c r="C144" s="27"/>
      <c r="D144" s="27"/>
      <c r="E144" s="27"/>
      <c r="F144" s="27"/>
      <c r="G144" s="27"/>
    </row>
    <row r="145" spans="1:7" ht="18.75" customHeight="1" x14ac:dyDescent="0.35">
      <c r="A145" s="24" t="s">
        <v>78</v>
      </c>
      <c r="B145" s="44"/>
      <c r="C145" s="27"/>
      <c r="D145" s="27"/>
      <c r="E145" s="27"/>
      <c r="F145" s="27"/>
      <c r="G145" s="27"/>
    </row>
    <row r="146" spans="1:7" ht="18.75" customHeight="1" x14ac:dyDescent="0.35">
      <c r="A146" s="24" t="s">
        <v>534</v>
      </c>
      <c r="B146" s="44"/>
      <c r="C146" s="27"/>
      <c r="D146" s="27"/>
      <c r="E146" s="27"/>
      <c r="F146" s="27"/>
      <c r="G146" s="27"/>
    </row>
    <row r="147" spans="1:7" ht="18.75" customHeight="1" x14ac:dyDescent="0.35">
      <c r="A147" s="24" t="s">
        <v>79</v>
      </c>
      <c r="B147" s="44"/>
      <c r="C147" s="27"/>
      <c r="D147" s="27"/>
      <c r="E147" s="27"/>
      <c r="F147" s="27"/>
      <c r="G147" s="27"/>
    </row>
    <row r="148" spans="1:7" ht="18.75" customHeight="1" x14ac:dyDescent="0.35">
      <c r="A148" s="24" t="s">
        <v>535</v>
      </c>
      <c r="B148" s="44"/>
      <c r="C148" s="27"/>
      <c r="D148" s="27"/>
      <c r="E148" s="27"/>
      <c r="F148" s="27"/>
      <c r="G148" s="27"/>
    </row>
    <row r="149" spans="1:7" ht="18.75" customHeight="1" x14ac:dyDescent="0.35">
      <c r="A149" s="155" t="s">
        <v>80</v>
      </c>
      <c r="B149" s="44"/>
      <c r="C149" s="27"/>
      <c r="D149" s="27"/>
      <c r="E149" s="27"/>
      <c r="F149" s="27"/>
      <c r="G149" s="27"/>
    </row>
    <row r="150" spans="1:7" ht="18.75" customHeight="1" x14ac:dyDescent="0.35">
      <c r="A150" s="24" t="s">
        <v>536</v>
      </c>
      <c r="B150" s="44"/>
      <c r="C150" s="27"/>
      <c r="D150" s="27"/>
      <c r="E150" s="27"/>
      <c r="F150" s="27"/>
      <c r="G150" s="27"/>
    </row>
    <row r="151" spans="1:7" ht="18.75" customHeight="1" x14ac:dyDescent="0.35">
      <c r="A151" s="24" t="s">
        <v>81</v>
      </c>
      <c r="B151" s="20"/>
      <c r="C151" s="27"/>
      <c r="D151" s="27"/>
      <c r="E151" s="27"/>
      <c r="F151" s="27"/>
      <c r="G151" s="27"/>
    </row>
    <row r="152" spans="1:7" ht="18.75" customHeight="1" x14ac:dyDescent="0.35">
      <c r="A152" s="7" t="s">
        <v>455</v>
      </c>
      <c r="B152" s="66">
        <v>5</v>
      </c>
      <c r="C152" s="79" t="s">
        <v>125</v>
      </c>
      <c r="D152" s="22" t="s">
        <v>126</v>
      </c>
      <c r="E152" s="22" t="s">
        <v>127</v>
      </c>
      <c r="F152" s="22" t="s">
        <v>128</v>
      </c>
      <c r="G152" s="22" t="s">
        <v>129</v>
      </c>
    </row>
    <row r="153" spans="1:7" ht="18.75" customHeight="1" x14ac:dyDescent="0.35">
      <c r="A153" s="45" t="s">
        <v>358</v>
      </c>
      <c r="B153" s="66"/>
      <c r="C153" s="27"/>
      <c r="D153" s="27"/>
      <c r="E153" s="27"/>
      <c r="F153" s="27"/>
      <c r="G153" s="27"/>
    </row>
    <row r="154" spans="1:7" ht="18.75" customHeight="1" x14ac:dyDescent="0.35">
      <c r="A154" s="29" t="s">
        <v>82</v>
      </c>
      <c r="B154" s="66"/>
      <c r="C154" s="27"/>
      <c r="D154" s="27"/>
      <c r="E154" s="27"/>
      <c r="F154" s="27"/>
      <c r="G154" s="27"/>
    </row>
    <row r="155" spans="1:7" ht="18.75" customHeight="1" x14ac:dyDescent="0.35">
      <c r="A155" s="24" t="s">
        <v>83</v>
      </c>
      <c r="B155" s="66"/>
      <c r="C155" s="27"/>
      <c r="D155" s="27"/>
      <c r="E155" s="27"/>
      <c r="F155" s="27"/>
      <c r="G155" s="27"/>
    </row>
    <row r="156" spans="1:7" ht="18.75" customHeight="1" x14ac:dyDescent="0.35">
      <c r="A156" s="24" t="s">
        <v>537</v>
      </c>
      <c r="B156" s="66"/>
      <c r="C156" s="27"/>
      <c r="D156" s="27"/>
      <c r="E156" s="27"/>
      <c r="F156" s="27"/>
      <c r="G156" s="27"/>
    </row>
    <row r="157" spans="1:7" ht="18.75" customHeight="1" x14ac:dyDescent="0.35">
      <c r="A157" s="24" t="s">
        <v>84</v>
      </c>
      <c r="B157" s="66"/>
      <c r="C157" s="27"/>
      <c r="D157" s="27"/>
      <c r="E157" s="27"/>
      <c r="F157" s="27"/>
      <c r="G157" s="27"/>
    </row>
    <row r="158" spans="1:7" ht="18.75" customHeight="1" x14ac:dyDescent="0.35">
      <c r="A158" s="24" t="s">
        <v>538</v>
      </c>
      <c r="B158" s="66"/>
      <c r="C158" s="27"/>
      <c r="D158" s="27"/>
      <c r="E158" s="27"/>
      <c r="F158" s="27"/>
      <c r="G158" s="27"/>
    </row>
    <row r="159" spans="1:7" ht="18.75" customHeight="1" x14ac:dyDescent="0.35">
      <c r="A159" s="32" t="s">
        <v>85</v>
      </c>
      <c r="B159" s="67"/>
      <c r="C159" s="65"/>
      <c r="D159" s="65"/>
      <c r="E159" s="65"/>
      <c r="F159" s="65"/>
      <c r="G159" s="65"/>
    </row>
    <row r="160" spans="1:7" ht="18.75" customHeight="1" x14ac:dyDescent="0.35">
      <c r="A160" s="64"/>
      <c r="B160" s="84"/>
      <c r="C160" s="53"/>
      <c r="D160" s="53"/>
      <c r="E160" s="53"/>
      <c r="F160" s="53"/>
      <c r="G160" s="53"/>
    </row>
    <row r="161" spans="1:7" ht="18.75" customHeight="1" x14ac:dyDescent="0.35">
      <c r="A161" s="64"/>
      <c r="B161" s="84"/>
      <c r="C161" s="53"/>
      <c r="D161" s="53"/>
      <c r="E161" s="53"/>
      <c r="F161" s="53"/>
      <c r="G161" s="53"/>
    </row>
    <row r="162" spans="1:7" ht="18.75" customHeight="1" x14ac:dyDescent="0.35">
      <c r="A162" s="64"/>
      <c r="B162" s="84"/>
      <c r="C162" s="53"/>
      <c r="D162" s="53"/>
      <c r="E162" s="53"/>
      <c r="F162" s="53"/>
      <c r="G162" s="53"/>
    </row>
    <row r="163" spans="1:7" s="1" customFormat="1" ht="21" x14ac:dyDescent="0.35">
      <c r="A163" s="2" t="s">
        <v>562</v>
      </c>
      <c r="F163" s="93"/>
      <c r="G163" s="134" t="s">
        <v>499</v>
      </c>
    </row>
    <row r="164" spans="1:7" ht="21" x14ac:dyDescent="0.35">
      <c r="A164" s="17" t="s">
        <v>0</v>
      </c>
      <c r="B164" s="18" t="s">
        <v>1</v>
      </c>
      <c r="C164" s="167" t="s">
        <v>23</v>
      </c>
      <c r="D164" s="167"/>
      <c r="E164" s="167"/>
      <c r="F164" s="167"/>
      <c r="G164" s="167"/>
    </row>
    <row r="165" spans="1:7" ht="18.75" customHeight="1" x14ac:dyDescent="0.35">
      <c r="A165" s="19"/>
      <c r="B165" s="20"/>
      <c r="C165" s="14">
        <v>1</v>
      </c>
      <c r="D165" s="14">
        <v>2</v>
      </c>
      <c r="E165" s="14">
        <v>3</v>
      </c>
      <c r="F165" s="14">
        <v>4</v>
      </c>
      <c r="G165" s="14">
        <v>5</v>
      </c>
    </row>
    <row r="166" spans="1:7" ht="18.75" customHeight="1" x14ac:dyDescent="0.35">
      <c r="A166" s="24" t="s">
        <v>86</v>
      </c>
      <c r="B166" s="66"/>
      <c r="C166" s="27"/>
      <c r="D166" s="27"/>
      <c r="E166" s="27"/>
      <c r="F166" s="27"/>
      <c r="G166" s="27"/>
    </row>
    <row r="167" spans="1:7" ht="18.75" customHeight="1" x14ac:dyDescent="0.35">
      <c r="A167" s="4" t="s">
        <v>456</v>
      </c>
      <c r="B167" s="66"/>
      <c r="C167" s="27"/>
      <c r="D167" s="27"/>
      <c r="E167" s="27"/>
      <c r="F167" s="27"/>
      <c r="G167" s="27"/>
    </row>
    <row r="168" spans="1:7" ht="18.75" customHeight="1" x14ac:dyDescent="0.35">
      <c r="A168" s="5" t="s">
        <v>87</v>
      </c>
      <c r="B168" s="20"/>
      <c r="C168" s="65"/>
      <c r="D168" s="65"/>
      <c r="E168" s="65"/>
      <c r="F168" s="65"/>
      <c r="G168" s="65"/>
    </row>
    <row r="169" spans="1:7" ht="21.75" customHeight="1" x14ac:dyDescent="0.4">
      <c r="A169" s="7" t="s">
        <v>457</v>
      </c>
      <c r="B169" s="21">
        <v>5</v>
      </c>
      <c r="C169" s="22" t="s">
        <v>88</v>
      </c>
      <c r="D169" s="22" t="s">
        <v>340</v>
      </c>
      <c r="E169" s="22" t="s">
        <v>341</v>
      </c>
      <c r="F169" s="22" t="s">
        <v>342</v>
      </c>
      <c r="G169" s="22" t="s">
        <v>343</v>
      </c>
    </row>
    <row r="170" spans="1:7" ht="18.75" customHeight="1" x14ac:dyDescent="0.35">
      <c r="A170" s="4" t="s">
        <v>369</v>
      </c>
      <c r="B170" s="28"/>
      <c r="C170" s="28"/>
      <c r="D170" s="28"/>
      <c r="E170" s="28"/>
      <c r="F170" s="28"/>
      <c r="G170" s="28"/>
    </row>
    <row r="171" spans="1:7" ht="18.75" customHeight="1" x14ac:dyDescent="0.35">
      <c r="A171" s="4" t="s">
        <v>89</v>
      </c>
      <c r="B171" s="28"/>
      <c r="C171" s="28"/>
      <c r="D171" s="28"/>
      <c r="E171" s="28"/>
      <c r="F171" s="28"/>
      <c r="G171" s="28"/>
    </row>
    <row r="172" spans="1:7" ht="20.25" customHeight="1" x14ac:dyDescent="0.35">
      <c r="A172" s="4" t="s">
        <v>458</v>
      </c>
      <c r="B172" s="28"/>
      <c r="C172" s="28"/>
      <c r="D172" s="28"/>
      <c r="E172" s="28"/>
      <c r="F172" s="28"/>
      <c r="G172" s="28"/>
    </row>
    <row r="173" spans="1:7" ht="19.5" customHeight="1" x14ac:dyDescent="0.35">
      <c r="A173" s="48" t="s">
        <v>359</v>
      </c>
      <c r="B173" s="50"/>
      <c r="C173" s="50"/>
      <c r="D173" s="50"/>
      <c r="E173" s="50"/>
      <c r="F173" s="50"/>
      <c r="G173" s="50"/>
    </row>
    <row r="174" spans="1:7" ht="18.75" customHeight="1" x14ac:dyDescent="0.35">
      <c r="A174" s="8" t="s">
        <v>90</v>
      </c>
      <c r="B174" s="44">
        <v>5</v>
      </c>
      <c r="C174" s="27" t="s">
        <v>124</v>
      </c>
      <c r="D174" s="44" t="s">
        <v>121</v>
      </c>
      <c r="E174" s="44" t="s">
        <v>121</v>
      </c>
      <c r="F174" s="44" t="s">
        <v>121</v>
      </c>
      <c r="G174" s="27" t="s">
        <v>33</v>
      </c>
    </row>
    <row r="175" spans="1:7" ht="18.75" customHeight="1" x14ac:dyDescent="0.35">
      <c r="A175" s="8" t="s">
        <v>91</v>
      </c>
      <c r="B175" s="44"/>
      <c r="C175" s="27"/>
      <c r="D175" s="44" t="s">
        <v>119</v>
      </c>
      <c r="E175" s="44" t="s">
        <v>119</v>
      </c>
      <c r="F175" s="44" t="s">
        <v>119</v>
      </c>
      <c r="G175" s="27"/>
    </row>
    <row r="176" spans="1:7" ht="18.75" customHeight="1" x14ac:dyDescent="0.35">
      <c r="A176" s="8" t="s">
        <v>174</v>
      </c>
      <c r="B176" s="44"/>
      <c r="C176" s="27"/>
      <c r="D176" s="44" t="s">
        <v>120</v>
      </c>
      <c r="E176" s="44" t="s">
        <v>122</v>
      </c>
      <c r="F176" s="44" t="s">
        <v>123</v>
      </c>
      <c r="G176" s="27"/>
    </row>
    <row r="177" spans="1:7" ht="21.75" customHeight="1" x14ac:dyDescent="0.35">
      <c r="A177" s="155" t="s">
        <v>92</v>
      </c>
      <c r="B177" s="44"/>
      <c r="C177" s="27"/>
      <c r="D177" s="27"/>
      <c r="E177" s="27"/>
      <c r="F177" s="27"/>
      <c r="G177" s="27"/>
    </row>
    <row r="178" spans="1:7" ht="18.75" customHeight="1" x14ac:dyDescent="0.35">
      <c r="A178" s="155" t="s">
        <v>93</v>
      </c>
      <c r="B178" s="44"/>
      <c r="C178" s="27"/>
      <c r="D178" s="27"/>
      <c r="E178" s="27"/>
      <c r="F178" s="27"/>
      <c r="G178" s="27"/>
    </row>
    <row r="179" spans="1:7" ht="18.75" customHeight="1" x14ac:dyDescent="0.35">
      <c r="A179" s="24" t="s">
        <v>94</v>
      </c>
      <c r="B179" s="44"/>
      <c r="C179" s="27"/>
      <c r="D179" s="27"/>
      <c r="E179" s="27"/>
      <c r="F179" s="27"/>
      <c r="G179" s="27"/>
    </row>
    <row r="180" spans="1:7" ht="18.75" customHeight="1" x14ac:dyDescent="0.35">
      <c r="A180" s="24" t="s">
        <v>95</v>
      </c>
      <c r="B180" s="44"/>
      <c r="C180" s="27"/>
      <c r="D180" s="27"/>
      <c r="E180" s="27"/>
      <c r="F180" s="27"/>
      <c r="G180" s="27"/>
    </row>
    <row r="181" spans="1:7" ht="20.25" customHeight="1" x14ac:dyDescent="0.35">
      <c r="A181" s="24" t="s">
        <v>539</v>
      </c>
      <c r="B181" s="44"/>
      <c r="C181" s="27"/>
      <c r="D181" s="27"/>
      <c r="E181" s="27"/>
      <c r="F181" s="27"/>
      <c r="G181" s="27"/>
    </row>
    <row r="182" spans="1:7" ht="18.75" customHeight="1" x14ac:dyDescent="0.35">
      <c r="A182" s="24" t="s">
        <v>96</v>
      </c>
      <c r="B182" s="20"/>
      <c r="C182" s="65"/>
      <c r="D182" s="65"/>
      <c r="E182" s="65"/>
      <c r="F182" s="65"/>
      <c r="G182" s="65"/>
    </row>
    <row r="183" spans="1:7" ht="18.75" customHeight="1" x14ac:dyDescent="0.4">
      <c r="A183" s="7" t="s">
        <v>459</v>
      </c>
      <c r="B183" s="18">
        <v>5</v>
      </c>
      <c r="C183" s="22" t="s">
        <v>105</v>
      </c>
      <c r="D183" s="22" t="s">
        <v>337</v>
      </c>
      <c r="E183" s="22" t="s">
        <v>293</v>
      </c>
      <c r="F183" s="22" t="s">
        <v>338</v>
      </c>
      <c r="G183" s="22" t="s">
        <v>339</v>
      </c>
    </row>
    <row r="184" spans="1:7" ht="18.75" customHeight="1" x14ac:dyDescent="0.35">
      <c r="A184" s="4" t="s">
        <v>460</v>
      </c>
      <c r="B184" s="66"/>
      <c r="C184" s="27"/>
      <c r="D184" s="27"/>
      <c r="E184" s="27"/>
      <c r="F184" s="27"/>
      <c r="G184" s="27"/>
    </row>
    <row r="185" spans="1:7" ht="21" customHeight="1" x14ac:dyDescent="0.35">
      <c r="A185" s="5" t="s">
        <v>461</v>
      </c>
      <c r="B185" s="67"/>
      <c r="C185" s="65"/>
      <c r="D185" s="65"/>
      <c r="E185" s="65"/>
      <c r="F185" s="65"/>
      <c r="G185" s="65"/>
    </row>
    <row r="186" spans="1:7" ht="18.75" customHeight="1" x14ac:dyDescent="0.35">
      <c r="A186" s="85"/>
      <c r="B186" s="83"/>
      <c r="C186" s="52"/>
      <c r="D186" s="52"/>
      <c r="E186" s="52"/>
      <c r="F186" s="52"/>
      <c r="G186" s="52"/>
    </row>
    <row r="187" spans="1:7" ht="18.75" customHeight="1" x14ac:dyDescent="0.35">
      <c r="A187" s="64"/>
      <c r="B187" s="84"/>
      <c r="C187" s="53"/>
      <c r="D187" s="53"/>
      <c r="E187" s="53"/>
      <c r="F187" s="53"/>
      <c r="G187" s="53"/>
    </row>
    <row r="188" spans="1:7" ht="18.75" customHeight="1" x14ac:dyDescent="0.35">
      <c r="A188" s="64"/>
      <c r="B188" s="84"/>
      <c r="C188" s="53"/>
      <c r="D188" s="53"/>
      <c r="E188" s="53"/>
      <c r="F188" s="53"/>
      <c r="G188" s="53"/>
    </row>
    <row r="189" spans="1:7" ht="18.75" customHeight="1" x14ac:dyDescent="0.35">
      <c r="A189" s="64"/>
      <c r="B189" s="84"/>
      <c r="C189" s="53"/>
      <c r="D189" s="53"/>
      <c r="E189" s="53"/>
      <c r="F189" s="53"/>
      <c r="G189" s="53"/>
    </row>
    <row r="190" spans="1:7" ht="18.75" customHeight="1" x14ac:dyDescent="0.35">
      <c r="A190" s="64"/>
      <c r="B190" s="84"/>
      <c r="C190" s="53"/>
      <c r="D190" s="53"/>
      <c r="E190" s="53"/>
      <c r="F190" s="53"/>
      <c r="G190" s="53"/>
    </row>
    <row r="191" spans="1:7" s="1" customFormat="1" ht="21" x14ac:dyDescent="0.35">
      <c r="A191" s="2" t="s">
        <v>562</v>
      </c>
      <c r="F191" s="93"/>
      <c r="G191" s="134" t="s">
        <v>500</v>
      </c>
    </row>
    <row r="192" spans="1:7" ht="21" x14ac:dyDescent="0.35">
      <c r="A192" s="17" t="s">
        <v>0</v>
      </c>
      <c r="B192" s="18" t="s">
        <v>1</v>
      </c>
      <c r="C192" s="167" t="s">
        <v>23</v>
      </c>
      <c r="D192" s="167"/>
      <c r="E192" s="167"/>
      <c r="F192" s="167"/>
      <c r="G192" s="167"/>
    </row>
    <row r="193" spans="1:7" ht="18.75" customHeight="1" x14ac:dyDescent="0.35">
      <c r="A193" s="19"/>
      <c r="B193" s="20"/>
      <c r="C193" s="14">
        <v>1</v>
      </c>
      <c r="D193" s="14">
        <v>2</v>
      </c>
      <c r="E193" s="14">
        <v>3</v>
      </c>
      <c r="F193" s="14">
        <v>4</v>
      </c>
      <c r="G193" s="14">
        <v>5</v>
      </c>
    </row>
    <row r="194" spans="1:7" ht="18.75" customHeight="1" x14ac:dyDescent="0.35">
      <c r="A194" s="8" t="s">
        <v>462</v>
      </c>
      <c r="B194" s="71" t="s">
        <v>104</v>
      </c>
      <c r="C194" s="69"/>
      <c r="D194" s="27"/>
      <c r="E194" s="27"/>
      <c r="F194" s="27"/>
      <c r="G194" s="27"/>
    </row>
    <row r="195" spans="1:7" ht="18.75" customHeight="1" x14ac:dyDescent="0.35">
      <c r="A195" s="4" t="s">
        <v>98</v>
      </c>
      <c r="B195" s="27"/>
      <c r="C195" s="69"/>
      <c r="D195" s="27"/>
      <c r="E195" s="27"/>
      <c r="F195" s="27"/>
      <c r="G195" s="27"/>
    </row>
    <row r="196" spans="1:7" ht="21.75" customHeight="1" x14ac:dyDescent="0.4">
      <c r="A196" s="156" t="s">
        <v>360</v>
      </c>
      <c r="B196" s="77">
        <v>1</v>
      </c>
      <c r="C196" s="78" t="s">
        <v>103</v>
      </c>
      <c r="D196" s="77" t="s">
        <v>111</v>
      </c>
      <c r="E196" s="77" t="s">
        <v>112</v>
      </c>
      <c r="F196" s="77" t="s">
        <v>113</v>
      </c>
      <c r="G196" s="77" t="s">
        <v>114</v>
      </c>
    </row>
    <row r="197" spans="1:7" ht="18.75" customHeight="1" x14ac:dyDescent="0.4">
      <c r="A197" s="157" t="s">
        <v>99</v>
      </c>
      <c r="B197" s="72">
        <v>2</v>
      </c>
      <c r="C197" s="73" t="s">
        <v>102</v>
      </c>
      <c r="D197" s="72" t="s">
        <v>106</v>
      </c>
      <c r="E197" s="72" t="s">
        <v>107</v>
      </c>
      <c r="F197" s="72" t="s">
        <v>108</v>
      </c>
      <c r="G197" s="72" t="s">
        <v>109</v>
      </c>
    </row>
    <row r="198" spans="1:7" ht="18.75" customHeight="1" x14ac:dyDescent="0.35">
      <c r="A198" s="24" t="s">
        <v>100</v>
      </c>
      <c r="B198" s="27"/>
      <c r="C198" s="69"/>
      <c r="D198" s="27"/>
      <c r="E198" s="27"/>
      <c r="F198" s="27"/>
      <c r="G198" s="27"/>
    </row>
    <row r="199" spans="1:7" ht="18.75" customHeight="1" x14ac:dyDescent="0.35">
      <c r="A199" s="158" t="s">
        <v>101</v>
      </c>
      <c r="B199" s="74"/>
      <c r="C199" s="75"/>
      <c r="D199" s="74"/>
      <c r="E199" s="74"/>
      <c r="F199" s="74"/>
      <c r="G199" s="74"/>
    </row>
    <row r="200" spans="1:7" ht="19.5" customHeight="1" x14ac:dyDescent="0.4">
      <c r="A200" s="159" t="s">
        <v>361</v>
      </c>
      <c r="B200" s="20">
        <v>2</v>
      </c>
      <c r="C200" s="70" t="s">
        <v>118</v>
      </c>
      <c r="D200" s="50" t="s">
        <v>116</v>
      </c>
      <c r="E200" s="50" t="s">
        <v>115</v>
      </c>
      <c r="F200" s="50" t="s">
        <v>117</v>
      </c>
      <c r="G200" s="50" t="s">
        <v>110</v>
      </c>
    </row>
    <row r="201" spans="1:7" ht="18.75" customHeight="1" x14ac:dyDescent="0.35">
      <c r="A201" s="61" t="s">
        <v>463</v>
      </c>
      <c r="B201" s="144">
        <v>5</v>
      </c>
      <c r="C201" s="140" t="s">
        <v>70</v>
      </c>
      <c r="D201" s="140" t="s">
        <v>71</v>
      </c>
      <c r="E201" s="140" t="s">
        <v>72</v>
      </c>
      <c r="F201" s="140" t="s">
        <v>73</v>
      </c>
      <c r="G201" s="140" t="s">
        <v>330</v>
      </c>
    </row>
    <row r="202" spans="1:7" ht="18.75" customHeight="1" x14ac:dyDescent="0.35">
      <c r="A202" s="45" t="s">
        <v>329</v>
      </c>
      <c r="B202" s="27"/>
      <c r="C202" s="28"/>
      <c r="D202" s="28"/>
      <c r="E202" s="28"/>
      <c r="F202" s="28"/>
      <c r="G202" s="28"/>
    </row>
    <row r="203" spans="1:7" ht="18.75" customHeight="1" x14ac:dyDescent="0.35">
      <c r="A203" s="62" t="s">
        <v>69</v>
      </c>
      <c r="B203" s="11"/>
      <c r="C203" s="11"/>
      <c r="D203" s="11"/>
      <c r="E203" s="11"/>
      <c r="F203" s="11"/>
      <c r="G203" s="11"/>
    </row>
    <row r="204" spans="1:7" ht="18.75" customHeight="1" x14ac:dyDescent="0.3">
      <c r="A204" s="81" t="s">
        <v>65</v>
      </c>
      <c r="B204" s="11"/>
      <c r="C204" s="11"/>
      <c r="D204" s="11"/>
      <c r="E204" s="11"/>
      <c r="F204" s="11"/>
      <c r="G204" s="11"/>
    </row>
    <row r="205" spans="1:7" ht="18.75" customHeight="1" x14ac:dyDescent="0.3">
      <c r="A205" s="81" t="s">
        <v>464</v>
      </c>
      <c r="B205" s="11"/>
      <c r="C205" s="11"/>
      <c r="D205" s="11"/>
      <c r="E205" s="11"/>
      <c r="F205" s="11"/>
      <c r="G205" s="11"/>
    </row>
    <row r="206" spans="1:7" ht="18.75" customHeight="1" x14ac:dyDescent="0.3">
      <c r="A206" s="81" t="s">
        <v>465</v>
      </c>
      <c r="B206" s="11"/>
      <c r="C206" s="11"/>
      <c r="D206" s="11"/>
      <c r="E206" s="11"/>
      <c r="F206" s="11"/>
      <c r="G206" s="11"/>
    </row>
    <row r="207" spans="1:7" ht="18.75" customHeight="1" x14ac:dyDescent="0.3">
      <c r="A207" s="81" t="s">
        <v>67</v>
      </c>
      <c r="B207" s="11"/>
      <c r="C207" s="11"/>
      <c r="D207" s="11"/>
      <c r="E207" s="11"/>
      <c r="F207" s="11"/>
      <c r="G207" s="11"/>
    </row>
    <row r="208" spans="1:7" ht="18.75" customHeight="1" x14ac:dyDescent="0.3">
      <c r="A208" s="81" t="s">
        <v>66</v>
      </c>
      <c r="B208" s="11"/>
      <c r="C208" s="11"/>
      <c r="D208" s="11"/>
      <c r="E208" s="11"/>
      <c r="F208" s="11"/>
      <c r="G208" s="11"/>
    </row>
    <row r="209" spans="1:7" ht="18.75" customHeight="1" x14ac:dyDescent="0.3">
      <c r="A209" s="81" t="s">
        <v>466</v>
      </c>
      <c r="B209" s="11"/>
      <c r="C209" s="11"/>
      <c r="D209" s="11"/>
      <c r="E209" s="11"/>
      <c r="F209" s="11"/>
      <c r="G209" s="11"/>
    </row>
    <row r="210" spans="1:7" ht="18.75" customHeight="1" x14ac:dyDescent="0.3">
      <c r="A210" s="81" t="s">
        <v>68</v>
      </c>
      <c r="B210" s="11"/>
      <c r="C210" s="11"/>
      <c r="D210" s="11"/>
      <c r="E210" s="11"/>
      <c r="F210" s="11"/>
      <c r="G210" s="11"/>
    </row>
    <row r="211" spans="1:7" ht="18.75" customHeight="1" x14ac:dyDescent="0.3">
      <c r="A211" s="81" t="s">
        <v>393</v>
      </c>
      <c r="B211" s="11"/>
      <c r="C211" s="11"/>
      <c r="D211" s="11"/>
      <c r="E211" s="11"/>
      <c r="F211" s="11"/>
      <c r="G211" s="11"/>
    </row>
    <row r="212" spans="1:7" ht="18.75" customHeight="1" x14ac:dyDescent="0.3">
      <c r="A212" s="81" t="s">
        <v>394</v>
      </c>
      <c r="B212" s="11"/>
      <c r="C212" s="11"/>
      <c r="D212" s="11"/>
      <c r="E212" s="11"/>
      <c r="F212" s="11"/>
      <c r="G212" s="11"/>
    </row>
    <row r="213" spans="1:7" ht="18.75" customHeight="1" x14ac:dyDescent="0.35">
      <c r="A213" s="82"/>
      <c r="B213" s="83"/>
      <c r="C213" s="55"/>
      <c r="D213" s="55"/>
      <c r="E213" s="55"/>
      <c r="F213" s="55"/>
      <c r="G213" s="55"/>
    </row>
    <row r="214" spans="1:7" ht="18.75" customHeight="1" x14ac:dyDescent="0.35">
      <c r="A214" s="64"/>
      <c r="B214" s="84"/>
      <c r="C214" s="56"/>
      <c r="D214" s="56"/>
      <c r="E214" s="56"/>
      <c r="F214" s="56"/>
      <c r="G214" s="56"/>
    </row>
    <row r="215" spans="1:7" ht="18.75" customHeight="1" x14ac:dyDescent="0.35">
      <c r="A215" s="64"/>
      <c r="B215" s="84"/>
      <c r="C215" s="56"/>
      <c r="D215" s="56"/>
      <c r="E215" s="56"/>
      <c r="F215" s="56"/>
      <c r="G215" s="56"/>
    </row>
    <row r="216" spans="1:7" ht="18.75" customHeight="1" x14ac:dyDescent="0.35">
      <c r="A216" s="64"/>
      <c r="B216" s="84"/>
      <c r="C216" s="56"/>
      <c r="D216" s="56"/>
      <c r="E216" s="56"/>
      <c r="F216" s="56"/>
      <c r="G216" s="56"/>
    </row>
    <row r="217" spans="1:7" ht="18.75" customHeight="1" x14ac:dyDescent="0.35">
      <c r="A217" s="64"/>
      <c r="B217" s="84"/>
      <c r="C217" s="56"/>
      <c r="D217" s="56"/>
      <c r="E217" s="56"/>
      <c r="F217" s="56"/>
      <c r="G217" s="56"/>
    </row>
    <row r="218" spans="1:7" ht="18.75" customHeight="1" x14ac:dyDescent="0.35">
      <c r="A218" s="64"/>
      <c r="B218" s="84"/>
      <c r="C218" s="56"/>
      <c r="D218" s="56"/>
      <c r="E218" s="56"/>
      <c r="F218" s="56"/>
      <c r="G218" s="56"/>
    </row>
    <row r="219" spans="1:7" s="1" customFormat="1" ht="21" x14ac:dyDescent="0.35">
      <c r="A219" s="2" t="s">
        <v>562</v>
      </c>
      <c r="F219" s="93"/>
      <c r="G219" s="134" t="s">
        <v>501</v>
      </c>
    </row>
    <row r="220" spans="1:7" ht="21" x14ac:dyDescent="0.35">
      <c r="A220" s="17" t="s">
        <v>0</v>
      </c>
      <c r="B220" s="18" t="s">
        <v>1</v>
      </c>
      <c r="C220" s="167" t="s">
        <v>23</v>
      </c>
      <c r="D220" s="167"/>
      <c r="E220" s="167"/>
      <c r="F220" s="167"/>
      <c r="G220" s="167"/>
    </row>
    <row r="221" spans="1:7" ht="18.75" customHeight="1" x14ac:dyDescent="0.35">
      <c r="A221" s="19"/>
      <c r="B221" s="20"/>
      <c r="C221" s="14">
        <v>1</v>
      </c>
      <c r="D221" s="14">
        <v>2</v>
      </c>
      <c r="E221" s="14">
        <v>3</v>
      </c>
      <c r="F221" s="14">
        <v>4</v>
      </c>
      <c r="G221" s="14">
        <v>5</v>
      </c>
    </row>
    <row r="222" spans="1:7" ht="18.75" customHeight="1" x14ac:dyDescent="0.35">
      <c r="A222" s="118" t="s">
        <v>268</v>
      </c>
      <c r="B222" s="144">
        <v>5</v>
      </c>
      <c r="C222" s="140" t="s">
        <v>145</v>
      </c>
      <c r="D222" s="140" t="s">
        <v>145</v>
      </c>
      <c r="E222" s="140" t="s">
        <v>145</v>
      </c>
      <c r="F222" s="140" t="s">
        <v>145</v>
      </c>
      <c r="G222" s="140" t="s">
        <v>145</v>
      </c>
    </row>
    <row r="223" spans="1:7" ht="18.75" customHeight="1" x14ac:dyDescent="0.35">
      <c r="A223" s="80" t="s">
        <v>468</v>
      </c>
      <c r="B223" s="145"/>
      <c r="C223" s="146" t="s">
        <v>146</v>
      </c>
      <c r="D223" s="146" t="s">
        <v>146</v>
      </c>
      <c r="E223" s="146" t="s">
        <v>146</v>
      </c>
      <c r="F223" s="146" t="s">
        <v>146</v>
      </c>
      <c r="G223" s="146" t="s">
        <v>146</v>
      </c>
    </row>
    <row r="224" spans="1:7" ht="18.75" customHeight="1" x14ac:dyDescent="0.4">
      <c r="A224" s="62" t="s">
        <v>69</v>
      </c>
      <c r="B224" s="145"/>
      <c r="C224" s="146" t="s">
        <v>467</v>
      </c>
      <c r="D224" s="146" t="s">
        <v>467</v>
      </c>
      <c r="E224" s="146" t="s">
        <v>467</v>
      </c>
      <c r="F224" s="146" t="s">
        <v>467</v>
      </c>
      <c r="G224" s="146" t="s">
        <v>467</v>
      </c>
    </row>
    <row r="225" spans="1:7" ht="18.75" customHeight="1" x14ac:dyDescent="0.35">
      <c r="A225" s="81" t="s">
        <v>135</v>
      </c>
      <c r="B225" s="145"/>
      <c r="C225" s="146" t="s">
        <v>151</v>
      </c>
      <c r="D225" s="146" t="s">
        <v>150</v>
      </c>
      <c r="E225" s="146" t="s">
        <v>149</v>
      </c>
      <c r="F225" s="146" t="s">
        <v>148</v>
      </c>
      <c r="G225" s="146" t="s">
        <v>147</v>
      </c>
    </row>
    <row r="226" spans="1:7" ht="18.75" customHeight="1" x14ac:dyDescent="0.35">
      <c r="A226" s="45" t="s">
        <v>136</v>
      </c>
      <c r="B226" s="44"/>
      <c r="C226" s="28"/>
      <c r="D226" s="28"/>
      <c r="E226" s="28"/>
      <c r="F226" s="28"/>
      <c r="G226" s="28"/>
    </row>
    <row r="227" spans="1:7" ht="18.75" customHeight="1" x14ac:dyDescent="0.35">
      <c r="A227" s="45" t="s">
        <v>137</v>
      </c>
      <c r="B227" s="44"/>
      <c r="C227" s="56"/>
      <c r="D227" s="28"/>
      <c r="E227" s="28"/>
      <c r="F227" s="28"/>
      <c r="G227" s="28"/>
    </row>
    <row r="228" spans="1:7" ht="18.75" customHeight="1" x14ac:dyDescent="0.35">
      <c r="A228" s="45" t="s">
        <v>138</v>
      </c>
      <c r="B228" s="44"/>
      <c r="C228" s="56"/>
      <c r="D228" s="28"/>
      <c r="E228" s="28"/>
      <c r="F228" s="28"/>
      <c r="G228" s="28"/>
    </row>
    <row r="229" spans="1:7" ht="18.75" customHeight="1" x14ac:dyDescent="0.35">
      <c r="A229" s="45" t="s">
        <v>139</v>
      </c>
      <c r="B229" s="44"/>
      <c r="C229" s="56"/>
      <c r="D229" s="28"/>
      <c r="E229" s="28"/>
      <c r="F229" s="28"/>
      <c r="G229" s="28"/>
    </row>
    <row r="230" spans="1:7" ht="18.75" customHeight="1" x14ac:dyDescent="0.35">
      <c r="A230" s="45" t="s">
        <v>142</v>
      </c>
      <c r="B230" s="44"/>
      <c r="C230" s="56"/>
      <c r="D230" s="28"/>
      <c r="E230" s="28"/>
      <c r="F230" s="28"/>
      <c r="G230" s="28"/>
    </row>
    <row r="231" spans="1:7" ht="18.75" customHeight="1" x14ac:dyDescent="0.35">
      <c r="A231" s="45" t="s">
        <v>143</v>
      </c>
      <c r="B231" s="44"/>
      <c r="C231" s="56"/>
      <c r="D231" s="28"/>
      <c r="E231" s="28"/>
      <c r="F231" s="28"/>
      <c r="G231" s="28"/>
    </row>
    <row r="232" spans="1:7" ht="18.75" customHeight="1" x14ac:dyDescent="0.35">
      <c r="A232" s="45" t="s">
        <v>140</v>
      </c>
      <c r="B232" s="44"/>
      <c r="C232" s="56"/>
      <c r="D232" s="28"/>
      <c r="E232" s="28"/>
      <c r="F232" s="28"/>
      <c r="G232" s="28"/>
    </row>
    <row r="233" spans="1:7" ht="18.75" customHeight="1" x14ac:dyDescent="0.35">
      <c r="A233" s="45" t="s">
        <v>144</v>
      </c>
      <c r="B233" s="44"/>
      <c r="C233" s="27"/>
      <c r="D233" s="27"/>
      <c r="E233" s="27"/>
      <c r="F233" s="27"/>
      <c r="G233" s="27"/>
    </row>
    <row r="234" spans="1:7" ht="21" x14ac:dyDescent="0.35">
      <c r="A234" s="48" t="s">
        <v>141</v>
      </c>
      <c r="B234" s="20"/>
      <c r="C234" s="65"/>
      <c r="D234" s="65"/>
      <c r="E234" s="65"/>
      <c r="F234" s="65"/>
      <c r="G234" s="65"/>
    </row>
    <row r="235" spans="1:7" ht="21" x14ac:dyDescent="0.35">
      <c r="A235" s="106" t="s">
        <v>310</v>
      </c>
      <c r="B235" s="68">
        <f>B137+B152+B169+B174+B183+B196+B197+B200</f>
        <v>30</v>
      </c>
      <c r="C235" s="14"/>
      <c r="D235" s="14"/>
      <c r="E235" s="14"/>
      <c r="F235" s="14"/>
      <c r="G235" s="14"/>
    </row>
    <row r="236" spans="1:7" ht="21" x14ac:dyDescent="0.35">
      <c r="A236" s="106" t="s">
        <v>311</v>
      </c>
      <c r="B236" s="68">
        <f>B235+B201+B222</f>
        <v>40</v>
      </c>
      <c r="C236" s="14"/>
      <c r="D236" s="14"/>
      <c r="E236" s="14"/>
      <c r="F236" s="14"/>
      <c r="G236" s="14"/>
    </row>
    <row r="237" spans="1:7" ht="21" x14ac:dyDescent="0.35">
      <c r="A237" s="64"/>
      <c r="B237" s="84"/>
      <c r="C237" s="53"/>
      <c r="D237" s="53"/>
      <c r="E237" s="53"/>
      <c r="F237" s="53"/>
      <c r="G237" s="53"/>
    </row>
    <row r="238" spans="1:7" ht="21" x14ac:dyDescent="0.35">
      <c r="A238" s="64"/>
      <c r="B238" s="84"/>
      <c r="C238" s="53"/>
      <c r="D238" s="53"/>
      <c r="E238" s="53"/>
      <c r="F238" s="53"/>
      <c r="G238" s="53"/>
    </row>
    <row r="239" spans="1:7" ht="21" x14ac:dyDescent="0.35">
      <c r="A239" s="64"/>
      <c r="B239" s="84"/>
      <c r="C239" s="53"/>
      <c r="D239" s="53"/>
      <c r="E239" s="53"/>
      <c r="F239" s="53"/>
      <c r="G239" s="53"/>
    </row>
    <row r="240" spans="1:7" ht="21" x14ac:dyDescent="0.35">
      <c r="A240" s="64"/>
      <c r="B240" s="84"/>
      <c r="C240" s="53"/>
      <c r="D240" s="53"/>
      <c r="E240" s="53"/>
      <c r="F240" s="53"/>
      <c r="G240" s="53"/>
    </row>
    <row r="241" spans="1:7" ht="21" x14ac:dyDescent="0.35">
      <c r="A241" s="64"/>
      <c r="B241" s="84"/>
      <c r="C241" s="53"/>
      <c r="D241" s="53"/>
      <c r="E241" s="53"/>
      <c r="F241" s="53"/>
      <c r="G241" s="53"/>
    </row>
    <row r="242" spans="1:7" ht="21" x14ac:dyDescent="0.35">
      <c r="A242" s="64"/>
      <c r="B242" s="84"/>
      <c r="C242" s="53"/>
      <c r="D242" s="53"/>
      <c r="E242" s="53"/>
      <c r="F242" s="53"/>
      <c r="G242" s="53"/>
    </row>
    <row r="243" spans="1:7" ht="21" x14ac:dyDescent="0.35">
      <c r="A243" s="64"/>
      <c r="B243" s="84"/>
      <c r="C243" s="53"/>
      <c r="D243" s="53"/>
      <c r="E243" s="53"/>
      <c r="F243" s="53"/>
      <c r="G243" s="53"/>
    </row>
    <row r="244" spans="1:7" ht="21" x14ac:dyDescent="0.35">
      <c r="A244" s="64"/>
      <c r="B244" s="84"/>
      <c r="C244" s="53"/>
      <c r="D244" s="53"/>
      <c r="E244" s="53"/>
      <c r="F244" s="53"/>
      <c r="G244" s="53"/>
    </row>
    <row r="245" spans="1:7" ht="21" x14ac:dyDescent="0.35">
      <c r="A245" s="64"/>
      <c r="B245" s="84"/>
      <c r="C245" s="53"/>
      <c r="D245" s="53"/>
      <c r="E245" s="53"/>
      <c r="F245" s="53"/>
      <c r="G245" s="53"/>
    </row>
    <row r="246" spans="1:7" s="1" customFormat="1" ht="21" x14ac:dyDescent="0.35">
      <c r="A246" s="2" t="s">
        <v>184</v>
      </c>
      <c r="F246" s="93"/>
      <c r="G246" s="134" t="s">
        <v>502</v>
      </c>
    </row>
    <row r="247" spans="1:7" ht="21" x14ac:dyDescent="0.35">
      <c r="A247" s="17" t="s">
        <v>0</v>
      </c>
      <c r="B247" s="18" t="s">
        <v>1</v>
      </c>
      <c r="C247" s="167" t="s">
        <v>23</v>
      </c>
      <c r="D247" s="167"/>
      <c r="E247" s="167"/>
      <c r="F247" s="167"/>
      <c r="G247" s="167"/>
    </row>
    <row r="248" spans="1:7" ht="18.75" customHeight="1" x14ac:dyDescent="0.35">
      <c r="A248" s="19"/>
      <c r="B248" s="20"/>
      <c r="C248" s="14">
        <v>1</v>
      </c>
      <c r="D248" s="14">
        <v>2</v>
      </c>
      <c r="E248" s="14">
        <v>3</v>
      </c>
      <c r="F248" s="14">
        <v>4</v>
      </c>
      <c r="G248" s="14">
        <v>5</v>
      </c>
    </row>
    <row r="249" spans="1:7" ht="18.75" customHeight="1" x14ac:dyDescent="0.35">
      <c r="A249" s="147" t="s">
        <v>347</v>
      </c>
      <c r="B249" s="162">
        <v>4</v>
      </c>
      <c r="C249" s="164" t="s">
        <v>579</v>
      </c>
      <c r="D249" s="164" t="s">
        <v>573</v>
      </c>
      <c r="E249" s="164" t="s">
        <v>574</v>
      </c>
      <c r="F249" s="164" t="s">
        <v>575</v>
      </c>
      <c r="G249" s="164" t="s">
        <v>33</v>
      </c>
    </row>
    <row r="250" spans="1:7" ht="21" x14ac:dyDescent="0.35">
      <c r="A250" s="4" t="s">
        <v>346</v>
      </c>
      <c r="B250" s="44"/>
      <c r="C250" s="27"/>
      <c r="D250" s="27"/>
      <c r="E250" s="27"/>
      <c r="F250" s="27"/>
      <c r="G250" s="27"/>
    </row>
    <row r="251" spans="1:7" ht="21" x14ac:dyDescent="0.35">
      <c r="A251" s="29" t="s">
        <v>578</v>
      </c>
      <c r="B251" s="44"/>
      <c r="C251" s="27"/>
      <c r="D251" s="27"/>
      <c r="E251" s="27"/>
      <c r="F251" s="27"/>
      <c r="G251" s="27"/>
    </row>
    <row r="252" spans="1:7" ht="21" x14ac:dyDescent="0.35">
      <c r="A252" s="24" t="s">
        <v>153</v>
      </c>
      <c r="B252" s="44"/>
      <c r="C252" s="27"/>
      <c r="D252" s="27"/>
      <c r="E252" s="27"/>
      <c r="F252" s="27"/>
      <c r="G252" s="27"/>
    </row>
    <row r="253" spans="1:7" ht="21" x14ac:dyDescent="0.35">
      <c r="A253" s="24" t="s">
        <v>541</v>
      </c>
      <c r="B253" s="44"/>
      <c r="C253" s="27"/>
      <c r="D253" s="27"/>
      <c r="E253" s="27"/>
      <c r="F253" s="27"/>
      <c r="G253" s="27"/>
    </row>
    <row r="254" spans="1:7" ht="21" x14ac:dyDescent="0.35">
      <c r="A254" s="24" t="s">
        <v>156</v>
      </c>
      <c r="B254" s="44"/>
      <c r="C254" s="27"/>
      <c r="D254" s="27"/>
      <c r="E254" s="27"/>
      <c r="F254" s="27"/>
      <c r="G254" s="27"/>
    </row>
    <row r="255" spans="1:7" ht="21" x14ac:dyDescent="0.35">
      <c r="A255" s="24" t="s">
        <v>157</v>
      </c>
      <c r="B255" s="44"/>
      <c r="C255" s="27"/>
      <c r="D255" s="27"/>
      <c r="E255" s="27"/>
      <c r="F255" s="27"/>
      <c r="G255" s="27"/>
    </row>
    <row r="256" spans="1:7" ht="21" x14ac:dyDescent="0.35">
      <c r="A256" s="24" t="s">
        <v>152</v>
      </c>
      <c r="B256" s="44"/>
      <c r="C256" s="27"/>
      <c r="D256" s="27"/>
      <c r="E256" s="27"/>
      <c r="F256" s="27"/>
      <c r="G256" s="27"/>
    </row>
    <row r="257" spans="1:7" ht="21" x14ac:dyDescent="0.35">
      <c r="A257" s="24" t="s">
        <v>370</v>
      </c>
      <c r="B257" s="44"/>
      <c r="C257" s="27"/>
      <c r="D257" s="27"/>
      <c r="E257" s="27"/>
      <c r="F257" s="27"/>
      <c r="G257" s="27"/>
    </row>
    <row r="258" spans="1:7" ht="21" x14ac:dyDescent="0.35">
      <c r="A258" s="24" t="s">
        <v>371</v>
      </c>
      <c r="B258" s="44"/>
      <c r="C258" s="27"/>
      <c r="D258" s="27"/>
      <c r="E258" s="27"/>
      <c r="F258" s="27"/>
      <c r="G258" s="27"/>
    </row>
    <row r="259" spans="1:7" ht="21" x14ac:dyDescent="0.35">
      <c r="A259" s="24" t="s">
        <v>154</v>
      </c>
      <c r="B259" s="4"/>
      <c r="C259" s="4"/>
      <c r="D259" s="4"/>
      <c r="E259" s="11"/>
      <c r="F259" s="11"/>
      <c r="G259" s="11"/>
    </row>
    <row r="260" spans="1:7" ht="21" x14ac:dyDescent="0.35">
      <c r="A260" s="24" t="s">
        <v>155</v>
      </c>
      <c r="B260" s="4"/>
      <c r="C260" s="4"/>
      <c r="D260" s="4"/>
      <c r="E260" s="11"/>
      <c r="F260" s="11"/>
      <c r="G260" s="11"/>
    </row>
    <row r="261" spans="1:7" ht="23.25" customHeight="1" x14ac:dyDescent="0.4">
      <c r="A261" s="86" t="s">
        <v>469</v>
      </c>
      <c r="B261" s="87">
        <v>1</v>
      </c>
      <c r="C261" s="22" t="s">
        <v>348</v>
      </c>
      <c r="D261" s="22" t="s">
        <v>164</v>
      </c>
      <c r="E261" s="22" t="s">
        <v>164</v>
      </c>
      <c r="F261" s="22" t="s">
        <v>164</v>
      </c>
      <c r="G261" s="22" t="s">
        <v>164</v>
      </c>
    </row>
    <row r="262" spans="1:7" ht="17.25" customHeight="1" x14ac:dyDescent="0.35">
      <c r="A262" s="4" t="s">
        <v>158</v>
      </c>
      <c r="B262" s="27"/>
      <c r="C262" s="28" t="s">
        <v>159</v>
      </c>
      <c r="D262" s="28" t="s">
        <v>159</v>
      </c>
      <c r="E262" s="28" t="s">
        <v>162</v>
      </c>
      <c r="F262" s="28" t="s">
        <v>163</v>
      </c>
      <c r="G262" s="28" t="s">
        <v>165</v>
      </c>
    </row>
    <row r="263" spans="1:7" ht="21" x14ac:dyDescent="0.35">
      <c r="A263" s="4"/>
      <c r="B263" s="27"/>
      <c r="C263" s="28" t="s">
        <v>160</v>
      </c>
      <c r="D263" s="28" t="s">
        <v>160</v>
      </c>
      <c r="E263" s="28" t="s">
        <v>160</v>
      </c>
      <c r="F263" s="28" t="s">
        <v>160</v>
      </c>
      <c r="G263" s="28" t="s">
        <v>161</v>
      </c>
    </row>
    <row r="264" spans="1:7" ht="18.75" customHeight="1" x14ac:dyDescent="0.35">
      <c r="A264" s="4"/>
      <c r="B264" s="27"/>
      <c r="C264" s="28" t="s">
        <v>161</v>
      </c>
      <c r="D264" s="28" t="s">
        <v>161</v>
      </c>
      <c r="E264" s="28" t="s">
        <v>161</v>
      </c>
      <c r="F264" s="28" t="s">
        <v>161</v>
      </c>
      <c r="G264" s="28"/>
    </row>
    <row r="265" spans="1:7" ht="24" customHeight="1" x14ac:dyDescent="0.4">
      <c r="A265" s="86" t="s">
        <v>470</v>
      </c>
      <c r="B265" s="21">
        <v>1</v>
      </c>
      <c r="C265" s="22" t="s">
        <v>166</v>
      </c>
      <c r="D265" s="22" t="s">
        <v>167</v>
      </c>
      <c r="E265" s="22" t="s">
        <v>168</v>
      </c>
      <c r="F265" s="22" t="s">
        <v>170</v>
      </c>
      <c r="G265" s="22" t="s">
        <v>169</v>
      </c>
    </row>
    <row r="266" spans="1:7" ht="21" x14ac:dyDescent="0.25">
      <c r="A266" s="148" t="s">
        <v>395</v>
      </c>
      <c r="B266" s="122"/>
      <c r="C266" s="123"/>
      <c r="D266" s="123"/>
      <c r="E266" s="123"/>
      <c r="F266" s="123"/>
      <c r="G266" s="123"/>
    </row>
    <row r="267" spans="1:7" ht="21" x14ac:dyDescent="0.25">
      <c r="A267" s="89"/>
      <c r="B267" s="90"/>
      <c r="C267" s="91"/>
      <c r="D267" s="91"/>
      <c r="E267" s="91"/>
      <c r="F267" s="91"/>
      <c r="G267" s="91"/>
    </row>
    <row r="268" spans="1:7" ht="21" x14ac:dyDescent="0.25">
      <c r="A268" s="89"/>
      <c r="B268" s="90"/>
      <c r="C268" s="91"/>
      <c r="D268" s="91"/>
      <c r="E268" s="91"/>
      <c r="F268" s="91"/>
      <c r="G268" s="91"/>
    </row>
    <row r="269" spans="1:7" ht="21" x14ac:dyDescent="0.25">
      <c r="A269" s="89"/>
      <c r="B269" s="90"/>
      <c r="C269" s="91"/>
      <c r="D269" s="91"/>
      <c r="E269" s="91"/>
      <c r="F269" s="91"/>
      <c r="G269" s="91"/>
    </row>
    <row r="270" spans="1:7" ht="21" x14ac:dyDescent="0.25">
      <c r="A270" s="89"/>
      <c r="B270" s="90"/>
      <c r="C270" s="91"/>
      <c r="D270" s="91"/>
      <c r="E270" s="91"/>
      <c r="F270" s="91"/>
      <c r="G270" s="91"/>
    </row>
    <row r="271" spans="1:7" ht="21" x14ac:dyDescent="0.25">
      <c r="A271" s="89"/>
      <c r="B271" s="90"/>
      <c r="C271" s="91"/>
      <c r="D271" s="91"/>
      <c r="E271" s="91"/>
      <c r="F271" s="91"/>
      <c r="G271" s="91"/>
    </row>
    <row r="272" spans="1:7" s="1" customFormat="1" ht="21" x14ac:dyDescent="0.35">
      <c r="A272" s="2" t="s">
        <v>561</v>
      </c>
      <c r="F272" s="93"/>
      <c r="G272" s="134" t="s">
        <v>503</v>
      </c>
    </row>
    <row r="273" spans="1:7" ht="21" x14ac:dyDescent="0.35">
      <c r="A273" s="17" t="s">
        <v>0</v>
      </c>
      <c r="B273" s="18" t="s">
        <v>1</v>
      </c>
      <c r="C273" s="167" t="s">
        <v>23</v>
      </c>
      <c r="D273" s="167"/>
      <c r="E273" s="167"/>
      <c r="F273" s="167"/>
      <c r="G273" s="167"/>
    </row>
    <row r="274" spans="1:7" ht="18.75" customHeight="1" x14ac:dyDescent="0.35">
      <c r="A274" s="19"/>
      <c r="B274" s="20"/>
      <c r="C274" s="14">
        <v>1</v>
      </c>
      <c r="D274" s="14">
        <v>2</v>
      </c>
      <c r="E274" s="14">
        <v>3</v>
      </c>
      <c r="F274" s="14">
        <v>4</v>
      </c>
      <c r="G274" s="14">
        <v>5</v>
      </c>
    </row>
    <row r="275" spans="1:7" s="1" customFormat="1" ht="21" x14ac:dyDescent="0.35">
      <c r="A275" s="7" t="s">
        <v>171</v>
      </c>
      <c r="B275" s="21">
        <v>3</v>
      </c>
      <c r="C275" s="164" t="s">
        <v>70</v>
      </c>
      <c r="D275" s="164" t="s">
        <v>71</v>
      </c>
      <c r="E275" s="164" t="s">
        <v>72</v>
      </c>
      <c r="F275" s="164" t="s">
        <v>73</v>
      </c>
      <c r="G275" s="27" t="s">
        <v>33</v>
      </c>
    </row>
    <row r="276" spans="1:7" s="1" customFormat="1" ht="21" x14ac:dyDescent="0.35">
      <c r="A276" s="4" t="s">
        <v>589</v>
      </c>
      <c r="B276" s="4"/>
      <c r="C276" s="4"/>
      <c r="D276" s="4"/>
      <c r="E276" s="4"/>
      <c r="F276" s="4"/>
      <c r="G276" s="4"/>
    </row>
    <row r="277" spans="1:7" s="1" customFormat="1" ht="21" x14ac:dyDescent="0.35">
      <c r="A277" s="24" t="s">
        <v>175</v>
      </c>
      <c r="B277" s="4"/>
      <c r="C277" s="4"/>
      <c r="D277" s="4"/>
      <c r="E277" s="4"/>
      <c r="F277" s="4"/>
      <c r="G277" s="4"/>
    </row>
    <row r="278" spans="1:7" s="1" customFormat="1" ht="21" x14ac:dyDescent="0.35">
      <c r="A278" s="24" t="s">
        <v>172</v>
      </c>
      <c r="B278" s="4"/>
      <c r="C278" s="4"/>
      <c r="D278" s="4"/>
      <c r="E278" s="4"/>
      <c r="F278" s="4"/>
      <c r="G278" s="4"/>
    </row>
    <row r="279" spans="1:7" s="1" customFormat="1" ht="21" x14ac:dyDescent="0.35">
      <c r="A279" s="24" t="s">
        <v>176</v>
      </c>
      <c r="B279" s="4"/>
      <c r="C279" s="4"/>
      <c r="D279" s="4"/>
      <c r="E279" s="4"/>
      <c r="F279" s="4"/>
      <c r="G279" s="4"/>
    </row>
    <row r="280" spans="1:7" s="1" customFormat="1" ht="21" x14ac:dyDescent="0.35">
      <c r="A280" s="24" t="s">
        <v>177</v>
      </c>
      <c r="B280" s="4"/>
      <c r="C280" s="4"/>
      <c r="D280" s="4"/>
      <c r="E280" s="4"/>
      <c r="F280" s="4"/>
      <c r="G280" s="4"/>
    </row>
    <row r="281" spans="1:7" s="1" customFormat="1" ht="21" x14ac:dyDescent="0.35">
      <c r="A281" s="24" t="s">
        <v>178</v>
      </c>
      <c r="B281" s="4"/>
      <c r="C281" s="4"/>
      <c r="D281" s="4"/>
      <c r="E281" s="4"/>
      <c r="F281" s="4"/>
      <c r="G281" s="4"/>
    </row>
    <row r="282" spans="1:7" s="1" customFormat="1" ht="21" x14ac:dyDescent="0.35">
      <c r="A282" s="32" t="s">
        <v>173</v>
      </c>
      <c r="B282" s="5"/>
      <c r="C282" s="163"/>
      <c r="D282" s="163"/>
      <c r="E282" s="163"/>
      <c r="F282" s="163"/>
      <c r="G282" s="5"/>
    </row>
    <row r="283" spans="1:7" ht="21" x14ac:dyDescent="0.35">
      <c r="A283" s="92" t="s">
        <v>542</v>
      </c>
      <c r="B283" s="96">
        <v>3</v>
      </c>
      <c r="C283" s="164" t="s">
        <v>576</v>
      </c>
      <c r="D283" s="164" t="s">
        <v>71</v>
      </c>
      <c r="E283" s="164" t="s">
        <v>72</v>
      </c>
      <c r="F283" s="164" t="s">
        <v>73</v>
      </c>
      <c r="G283" s="21" t="s">
        <v>33</v>
      </c>
    </row>
    <row r="284" spans="1:7" ht="21" x14ac:dyDescent="0.35">
      <c r="A284" s="29" t="s">
        <v>577</v>
      </c>
      <c r="B284" s="11"/>
      <c r="C284" s="11"/>
      <c r="D284" s="11"/>
      <c r="E284" s="11"/>
      <c r="F284" s="11"/>
      <c r="G284" s="11"/>
    </row>
    <row r="285" spans="1:7" ht="20.25" x14ac:dyDescent="0.3">
      <c r="A285" s="24" t="s">
        <v>396</v>
      </c>
      <c r="B285" s="11"/>
      <c r="C285" s="11"/>
      <c r="D285" s="11"/>
      <c r="E285" s="11"/>
      <c r="F285" s="11"/>
      <c r="G285" s="11"/>
    </row>
    <row r="286" spans="1:7" ht="20.25" x14ac:dyDescent="0.3">
      <c r="A286" s="24" t="s">
        <v>181</v>
      </c>
      <c r="B286" s="11"/>
      <c r="C286" s="11"/>
      <c r="D286" s="11"/>
      <c r="E286" s="11"/>
      <c r="F286" s="11"/>
      <c r="G286" s="11"/>
    </row>
    <row r="287" spans="1:7" ht="20.25" x14ac:dyDescent="0.3">
      <c r="A287" s="24" t="s">
        <v>182</v>
      </c>
      <c r="B287" s="11"/>
      <c r="C287" s="11"/>
      <c r="D287" s="11"/>
      <c r="E287" s="11"/>
      <c r="F287" s="11"/>
      <c r="G287" s="11"/>
    </row>
    <row r="288" spans="1:7" ht="20.25" x14ac:dyDescent="0.3">
      <c r="A288" s="24" t="s">
        <v>183</v>
      </c>
      <c r="B288" s="11"/>
      <c r="C288" s="11"/>
      <c r="D288" s="11"/>
      <c r="E288" s="11"/>
      <c r="F288" s="11"/>
      <c r="G288" s="11"/>
    </row>
    <row r="289" spans="1:7" ht="20.25" x14ac:dyDescent="0.3">
      <c r="A289" s="24" t="s">
        <v>179</v>
      </c>
      <c r="B289" s="11"/>
      <c r="C289" s="11"/>
      <c r="D289" s="11"/>
      <c r="E289" s="11"/>
      <c r="F289" s="11"/>
      <c r="G289" s="11"/>
    </row>
    <row r="290" spans="1:7" ht="20.25" x14ac:dyDescent="0.3">
      <c r="A290" s="24" t="s">
        <v>180</v>
      </c>
      <c r="B290" s="11"/>
      <c r="C290" s="11"/>
      <c r="D290" s="11"/>
      <c r="E290" s="11"/>
      <c r="F290" s="11"/>
      <c r="G290" s="11"/>
    </row>
    <row r="291" spans="1:7" ht="20.25" x14ac:dyDescent="0.3">
      <c r="A291" s="32" t="s">
        <v>179</v>
      </c>
      <c r="B291" s="10"/>
      <c r="C291" s="10"/>
      <c r="D291" s="10"/>
      <c r="E291" s="10"/>
      <c r="F291" s="10"/>
      <c r="G291" s="10"/>
    </row>
    <row r="299" spans="1:7" s="1" customFormat="1" ht="21" x14ac:dyDescent="0.35">
      <c r="A299" s="2" t="s">
        <v>560</v>
      </c>
      <c r="F299" s="93"/>
      <c r="G299" s="134" t="s">
        <v>504</v>
      </c>
    </row>
    <row r="300" spans="1:7" ht="21" x14ac:dyDescent="0.35">
      <c r="A300" s="17" t="s">
        <v>0</v>
      </c>
      <c r="B300" s="18" t="s">
        <v>1</v>
      </c>
      <c r="C300" s="167" t="s">
        <v>23</v>
      </c>
      <c r="D300" s="167"/>
      <c r="E300" s="167"/>
      <c r="F300" s="167"/>
      <c r="G300" s="167"/>
    </row>
    <row r="301" spans="1:7" ht="18.75" customHeight="1" x14ac:dyDescent="0.35">
      <c r="A301" s="19"/>
      <c r="B301" s="20"/>
      <c r="C301" s="14">
        <v>1</v>
      </c>
      <c r="D301" s="14">
        <v>2</v>
      </c>
      <c r="E301" s="14">
        <v>3</v>
      </c>
      <c r="F301" s="14">
        <v>4</v>
      </c>
      <c r="G301" s="14">
        <v>5</v>
      </c>
    </row>
    <row r="302" spans="1:7" s="1" customFormat="1" ht="21" x14ac:dyDescent="0.35">
      <c r="A302" s="7" t="s">
        <v>186</v>
      </c>
      <c r="B302" s="96">
        <v>4</v>
      </c>
      <c r="C302" s="164" t="s">
        <v>576</v>
      </c>
      <c r="D302" s="164" t="s">
        <v>71</v>
      </c>
      <c r="E302" s="164" t="s">
        <v>72</v>
      </c>
      <c r="F302" s="164" t="s">
        <v>73</v>
      </c>
      <c r="G302" s="165" t="s">
        <v>330</v>
      </c>
    </row>
    <row r="303" spans="1:7" s="1" customFormat="1" ht="21" x14ac:dyDescent="0.35">
      <c r="A303" s="4" t="s">
        <v>187</v>
      </c>
      <c r="B303" s="4"/>
      <c r="C303" s="4"/>
      <c r="D303" s="4"/>
      <c r="E303" s="4"/>
      <c r="F303" s="4"/>
      <c r="G303" s="4"/>
    </row>
    <row r="304" spans="1:7" s="1" customFormat="1" ht="21" x14ac:dyDescent="0.35">
      <c r="A304" s="4" t="s">
        <v>591</v>
      </c>
      <c r="B304" s="4"/>
      <c r="C304" s="4"/>
      <c r="D304" s="4"/>
      <c r="E304" s="4"/>
      <c r="F304" s="4"/>
      <c r="G304" s="4"/>
    </row>
    <row r="305" spans="1:7" s="1" customFormat="1" ht="21" x14ac:dyDescent="0.35">
      <c r="A305" s="24" t="s">
        <v>190</v>
      </c>
      <c r="B305" s="4"/>
      <c r="C305" s="4"/>
      <c r="D305" s="4"/>
      <c r="E305" s="4"/>
      <c r="F305" s="4"/>
      <c r="G305" s="4"/>
    </row>
    <row r="306" spans="1:7" s="1" customFormat="1" ht="21" x14ac:dyDescent="0.35">
      <c r="A306" s="24" t="s">
        <v>188</v>
      </c>
      <c r="B306" s="4"/>
      <c r="C306" s="4"/>
      <c r="D306" s="4"/>
      <c r="E306" s="4"/>
      <c r="F306" s="4"/>
      <c r="G306" s="4"/>
    </row>
    <row r="307" spans="1:7" s="1" customFormat="1" ht="21" x14ac:dyDescent="0.35">
      <c r="A307" s="24" t="s">
        <v>397</v>
      </c>
      <c r="B307" s="4"/>
      <c r="C307" s="4"/>
      <c r="D307" s="4"/>
      <c r="E307" s="4"/>
      <c r="F307" s="4"/>
      <c r="G307" s="4"/>
    </row>
    <row r="308" spans="1:7" s="1" customFormat="1" ht="21" x14ac:dyDescent="0.35">
      <c r="A308" s="24" t="s">
        <v>398</v>
      </c>
      <c r="B308" s="4"/>
      <c r="C308" s="4"/>
      <c r="D308" s="4"/>
      <c r="E308" s="4"/>
      <c r="F308" s="4"/>
      <c r="G308" s="4"/>
    </row>
    <row r="309" spans="1:7" s="1" customFormat="1" ht="21" x14ac:dyDescent="0.35">
      <c r="A309" s="24" t="s">
        <v>543</v>
      </c>
      <c r="B309" s="4"/>
      <c r="C309" s="4"/>
      <c r="D309" s="4"/>
      <c r="E309" s="4"/>
      <c r="F309" s="4"/>
      <c r="G309" s="4"/>
    </row>
    <row r="310" spans="1:7" s="1" customFormat="1" ht="21" x14ac:dyDescent="0.35">
      <c r="A310" s="24" t="s">
        <v>189</v>
      </c>
      <c r="B310" s="4"/>
      <c r="C310" s="4"/>
      <c r="D310" s="4"/>
      <c r="E310" s="4"/>
      <c r="F310" s="4"/>
      <c r="G310" s="4"/>
    </row>
    <row r="311" spans="1:7" s="1" customFormat="1" ht="21" x14ac:dyDescent="0.35">
      <c r="A311" s="24" t="s">
        <v>191</v>
      </c>
      <c r="B311" s="4"/>
      <c r="C311" s="4"/>
      <c r="D311" s="4"/>
      <c r="E311" s="4"/>
      <c r="F311" s="4"/>
      <c r="G311" s="4"/>
    </row>
    <row r="312" spans="1:7" s="1" customFormat="1" ht="21" x14ac:dyDescent="0.35">
      <c r="A312" s="24" t="s">
        <v>192</v>
      </c>
      <c r="B312" s="4"/>
      <c r="C312" s="4"/>
      <c r="D312" s="4"/>
      <c r="E312" s="4"/>
      <c r="F312" s="4"/>
      <c r="G312" s="4"/>
    </row>
    <row r="313" spans="1:7" s="1" customFormat="1" ht="21" x14ac:dyDescent="0.35">
      <c r="A313" s="24" t="s">
        <v>193</v>
      </c>
      <c r="B313" s="4"/>
      <c r="C313" s="4"/>
      <c r="D313" s="4"/>
      <c r="E313" s="4"/>
      <c r="F313" s="4"/>
      <c r="G313" s="4"/>
    </row>
    <row r="314" spans="1:7" s="1" customFormat="1" ht="21" x14ac:dyDescent="0.35">
      <c r="A314" s="24" t="s">
        <v>194</v>
      </c>
      <c r="B314" s="4"/>
      <c r="C314" s="4"/>
      <c r="D314" s="4"/>
      <c r="E314" s="4"/>
      <c r="F314" s="4"/>
      <c r="G314" s="4"/>
    </row>
    <row r="315" spans="1:7" s="1" customFormat="1" ht="21" x14ac:dyDescent="0.35">
      <c r="A315" s="32" t="s">
        <v>195</v>
      </c>
      <c r="B315" s="5"/>
      <c r="C315" s="5"/>
      <c r="D315" s="5"/>
      <c r="E315" s="5"/>
      <c r="F315" s="5"/>
      <c r="G315" s="5"/>
    </row>
    <row r="316" spans="1:7" s="1" customFormat="1" ht="23.25" customHeight="1" x14ac:dyDescent="0.35">
      <c r="A316" s="99" t="s">
        <v>519</v>
      </c>
      <c r="B316" s="21">
        <v>1</v>
      </c>
      <c r="C316" s="119" t="s">
        <v>352</v>
      </c>
      <c r="D316" s="98" t="s">
        <v>196</v>
      </c>
      <c r="E316" s="98" t="s">
        <v>344</v>
      </c>
      <c r="F316" s="98" t="s">
        <v>345</v>
      </c>
      <c r="G316" s="101" t="s">
        <v>197</v>
      </c>
    </row>
    <row r="317" spans="1:7" s="1" customFormat="1" ht="22.5" customHeight="1" x14ac:dyDescent="0.35">
      <c r="A317" s="99" t="s">
        <v>516</v>
      </c>
      <c r="B317" s="101"/>
      <c r="C317" s="120" t="s">
        <v>198</v>
      </c>
      <c r="D317" s="101" t="s">
        <v>198</v>
      </c>
      <c r="E317" s="101" t="s">
        <v>198</v>
      </c>
      <c r="F317" s="101" t="s">
        <v>198</v>
      </c>
      <c r="G317" s="101" t="s">
        <v>199</v>
      </c>
    </row>
    <row r="318" spans="1:7" s="1" customFormat="1" ht="22.5" customHeight="1" x14ac:dyDescent="0.35">
      <c r="A318" s="58" t="s">
        <v>518</v>
      </c>
      <c r="B318" s="101"/>
      <c r="C318" s="120"/>
      <c r="D318" s="101"/>
      <c r="E318" s="101"/>
      <c r="F318" s="101"/>
      <c r="G318" s="101"/>
    </row>
    <row r="319" spans="1:7" s="1" customFormat="1" ht="21" x14ac:dyDescent="0.35">
      <c r="A319" s="100" t="s">
        <v>517</v>
      </c>
      <c r="B319" s="95"/>
      <c r="C319" s="95"/>
      <c r="D319" s="95"/>
      <c r="E319" s="95"/>
      <c r="F319" s="95"/>
      <c r="G319" s="95"/>
    </row>
    <row r="320" spans="1:7" s="1" customFormat="1" ht="21" x14ac:dyDescent="0.35">
      <c r="A320" s="85"/>
      <c r="B320" s="85"/>
      <c r="C320" s="85"/>
      <c r="D320" s="85"/>
      <c r="E320" s="85"/>
      <c r="F320" s="85"/>
      <c r="G320" s="85"/>
    </row>
    <row r="321" spans="1:7" s="1" customFormat="1" ht="21" x14ac:dyDescent="0.35">
      <c r="A321" s="64"/>
      <c r="B321" s="64"/>
      <c r="C321" s="64"/>
      <c r="D321" s="64"/>
      <c r="E321" s="64"/>
      <c r="F321" s="64"/>
      <c r="G321" s="64"/>
    </row>
    <row r="322" spans="1:7" s="1" customFormat="1" ht="21" x14ac:dyDescent="0.35">
      <c r="A322" s="64"/>
      <c r="B322" s="64"/>
      <c r="C322" s="64"/>
      <c r="D322" s="64"/>
      <c r="E322" s="64"/>
      <c r="F322" s="64"/>
      <c r="G322" s="64"/>
    </row>
    <row r="323" spans="1:7" s="1" customFormat="1" ht="21" x14ac:dyDescent="0.35">
      <c r="A323" s="64"/>
      <c r="B323" s="64"/>
      <c r="C323" s="64"/>
      <c r="D323" s="64"/>
      <c r="E323" s="64"/>
      <c r="F323" s="64"/>
      <c r="G323" s="64"/>
    </row>
    <row r="324" spans="1:7" s="1" customFormat="1" ht="21" x14ac:dyDescent="0.35">
      <c r="A324" s="64"/>
      <c r="B324" s="64"/>
      <c r="C324" s="64"/>
      <c r="D324" s="64"/>
      <c r="E324" s="64"/>
      <c r="F324" s="64"/>
      <c r="G324" s="64"/>
    </row>
    <row r="325" spans="1:7" s="1" customFormat="1" ht="21" x14ac:dyDescent="0.35">
      <c r="A325" s="2" t="s">
        <v>560</v>
      </c>
      <c r="F325" s="93"/>
      <c r="G325" s="134" t="s">
        <v>505</v>
      </c>
    </row>
    <row r="326" spans="1:7" ht="21" x14ac:dyDescent="0.35">
      <c r="A326" s="17" t="s">
        <v>0</v>
      </c>
      <c r="B326" s="18" t="s">
        <v>1</v>
      </c>
      <c r="C326" s="167" t="s">
        <v>23</v>
      </c>
      <c r="D326" s="167"/>
      <c r="E326" s="167"/>
      <c r="F326" s="167"/>
      <c r="G326" s="167"/>
    </row>
    <row r="327" spans="1:7" ht="18.75" customHeight="1" x14ac:dyDescent="0.35">
      <c r="A327" s="19"/>
      <c r="B327" s="20"/>
      <c r="C327" s="14">
        <v>1</v>
      </c>
      <c r="D327" s="14">
        <v>2</v>
      </c>
      <c r="E327" s="14">
        <v>3</v>
      </c>
      <c r="F327" s="14">
        <v>4</v>
      </c>
      <c r="G327" s="14">
        <v>5</v>
      </c>
    </row>
    <row r="328" spans="1:7" s="1" customFormat="1" ht="21" x14ac:dyDescent="0.35">
      <c r="A328" s="7" t="s">
        <v>200</v>
      </c>
      <c r="B328" s="87">
        <v>3</v>
      </c>
      <c r="C328" s="164" t="s">
        <v>582</v>
      </c>
      <c r="D328" s="164" t="s">
        <v>72</v>
      </c>
      <c r="E328" s="164" t="s">
        <v>73</v>
      </c>
      <c r="F328" s="164" t="s">
        <v>580</v>
      </c>
      <c r="G328" s="164" t="s">
        <v>581</v>
      </c>
    </row>
    <row r="329" spans="1:7" ht="21" x14ac:dyDescent="0.35">
      <c r="A329" s="29" t="s">
        <v>577</v>
      </c>
      <c r="B329" s="11"/>
      <c r="C329" s="11"/>
      <c r="D329" s="11"/>
      <c r="E329" s="11"/>
      <c r="F329" s="11"/>
      <c r="G329" s="11"/>
    </row>
    <row r="330" spans="1:7" s="1" customFormat="1" ht="21" x14ac:dyDescent="0.35">
      <c r="A330" s="24" t="s">
        <v>204</v>
      </c>
      <c r="B330" s="4"/>
      <c r="C330" s="4"/>
      <c r="D330" s="4"/>
      <c r="E330" s="4"/>
      <c r="F330" s="4"/>
      <c r="G330" s="4"/>
    </row>
    <row r="331" spans="1:7" s="1" customFormat="1" ht="21" x14ac:dyDescent="0.35">
      <c r="A331" s="24" t="s">
        <v>399</v>
      </c>
      <c r="B331" s="4"/>
      <c r="C331" s="4"/>
      <c r="D331" s="4"/>
      <c r="E331" s="4"/>
      <c r="F331" s="4"/>
      <c r="G331" s="4"/>
    </row>
    <row r="332" spans="1:7" s="1" customFormat="1" ht="21" x14ac:dyDescent="0.35">
      <c r="A332" s="24" t="s">
        <v>205</v>
      </c>
      <c r="B332" s="4"/>
      <c r="C332" s="4"/>
      <c r="D332" s="4"/>
      <c r="E332" s="4"/>
      <c r="F332" s="4"/>
      <c r="G332" s="4"/>
    </row>
    <row r="333" spans="1:7" s="1" customFormat="1" ht="21" x14ac:dyDescent="0.35">
      <c r="A333" s="24" t="s">
        <v>206</v>
      </c>
      <c r="B333" s="4"/>
      <c r="C333" s="4"/>
      <c r="D333" s="4"/>
      <c r="E333" s="4"/>
      <c r="F333" s="4"/>
      <c r="G333" s="4"/>
    </row>
    <row r="334" spans="1:7" s="1" customFormat="1" ht="21" x14ac:dyDescent="0.35">
      <c r="A334" s="24" t="s">
        <v>327</v>
      </c>
      <c r="B334" s="4"/>
      <c r="C334" s="4"/>
      <c r="D334" s="4"/>
      <c r="E334" s="4"/>
      <c r="F334" s="4"/>
      <c r="G334" s="4"/>
    </row>
    <row r="335" spans="1:7" s="1" customFormat="1" ht="21" x14ac:dyDescent="0.35">
      <c r="A335" s="24" t="s">
        <v>326</v>
      </c>
      <c r="B335" s="4"/>
      <c r="C335" s="4"/>
      <c r="D335" s="4"/>
      <c r="E335" s="4"/>
      <c r="F335" s="4"/>
      <c r="G335" s="4"/>
    </row>
    <row r="336" spans="1:7" s="1" customFormat="1" ht="21" x14ac:dyDescent="0.35">
      <c r="A336" s="24" t="s">
        <v>207</v>
      </c>
      <c r="B336" s="4"/>
      <c r="C336" s="4"/>
      <c r="D336" s="4"/>
      <c r="E336" s="4"/>
      <c r="F336" s="4"/>
      <c r="G336" s="4"/>
    </row>
    <row r="337" spans="1:7" s="1" customFormat="1" ht="21" x14ac:dyDescent="0.35">
      <c r="A337" s="24" t="s">
        <v>208</v>
      </c>
      <c r="B337" s="4"/>
      <c r="C337" s="4"/>
      <c r="D337" s="4"/>
      <c r="E337" s="4"/>
      <c r="F337" s="4"/>
      <c r="G337" s="4"/>
    </row>
    <row r="338" spans="1:7" s="1" customFormat="1" ht="21" x14ac:dyDescent="0.35">
      <c r="A338" s="24" t="s">
        <v>201</v>
      </c>
      <c r="B338" s="4"/>
      <c r="C338" s="4"/>
      <c r="D338" s="4"/>
      <c r="E338" s="4"/>
      <c r="F338" s="4"/>
      <c r="G338" s="4"/>
    </row>
    <row r="339" spans="1:7" s="1" customFormat="1" ht="21" x14ac:dyDescent="0.35">
      <c r="A339" s="24" t="s">
        <v>209</v>
      </c>
      <c r="B339" s="4"/>
      <c r="C339" s="4"/>
      <c r="D339" s="4"/>
      <c r="E339" s="4"/>
      <c r="F339" s="4"/>
      <c r="G339" s="4"/>
    </row>
    <row r="340" spans="1:7" s="1" customFormat="1" ht="21" x14ac:dyDescent="0.35">
      <c r="A340" s="24" t="s">
        <v>202</v>
      </c>
      <c r="B340" s="4"/>
      <c r="C340" s="4"/>
      <c r="D340" s="4"/>
      <c r="E340" s="4"/>
      <c r="F340" s="4"/>
      <c r="G340" s="4"/>
    </row>
    <row r="341" spans="1:7" s="1" customFormat="1" ht="21" x14ac:dyDescent="0.35">
      <c r="A341" s="32" t="s">
        <v>203</v>
      </c>
      <c r="B341" s="5"/>
      <c r="C341" s="5"/>
      <c r="D341" s="5"/>
      <c r="E341" s="5"/>
      <c r="F341" s="5"/>
      <c r="G341" s="5"/>
    </row>
    <row r="342" spans="1:7" s="1" customFormat="1" ht="22.5" customHeight="1" x14ac:dyDescent="0.4">
      <c r="A342" s="7" t="s">
        <v>471</v>
      </c>
      <c r="B342" s="21">
        <v>1</v>
      </c>
      <c r="C342" s="22" t="s">
        <v>105</v>
      </c>
      <c r="D342" s="22" t="s">
        <v>213</v>
      </c>
      <c r="E342" s="22" t="s">
        <v>167</v>
      </c>
      <c r="F342" s="22" t="s">
        <v>214</v>
      </c>
      <c r="G342" s="22" t="s">
        <v>215</v>
      </c>
    </row>
    <row r="343" spans="1:7" ht="21" x14ac:dyDescent="0.35">
      <c r="A343" s="4" t="s">
        <v>566</v>
      </c>
      <c r="B343" s="11"/>
      <c r="C343" s="11"/>
      <c r="D343" s="11"/>
      <c r="E343" s="11"/>
      <c r="F343" s="11"/>
      <c r="G343" s="11"/>
    </row>
    <row r="344" spans="1:7" ht="21" x14ac:dyDescent="0.35">
      <c r="A344" s="45" t="s">
        <v>472</v>
      </c>
      <c r="B344" s="11"/>
      <c r="C344" s="11"/>
      <c r="D344" s="11"/>
      <c r="E344" s="11"/>
      <c r="F344" s="11"/>
      <c r="G344" s="11"/>
    </row>
    <row r="345" spans="1:7" ht="23.25" x14ac:dyDescent="0.35">
      <c r="A345" s="48" t="s">
        <v>411</v>
      </c>
      <c r="B345" s="10"/>
      <c r="C345" s="10"/>
      <c r="D345" s="10"/>
      <c r="E345" s="10"/>
      <c r="F345" s="10"/>
      <c r="G345" s="10"/>
    </row>
    <row r="346" spans="1:7" ht="21" x14ac:dyDescent="0.35">
      <c r="A346" s="58"/>
      <c r="B346" s="51"/>
      <c r="C346" s="51"/>
      <c r="D346" s="51"/>
      <c r="E346" s="51"/>
      <c r="F346" s="51"/>
      <c r="G346" s="51"/>
    </row>
    <row r="347" spans="1:7" ht="21" x14ac:dyDescent="0.35">
      <c r="A347" s="58"/>
      <c r="B347" s="51"/>
      <c r="C347" s="51"/>
      <c r="D347" s="51"/>
      <c r="E347" s="51"/>
      <c r="F347" s="51"/>
      <c r="G347" s="51"/>
    </row>
    <row r="348" spans="1:7" ht="21" x14ac:dyDescent="0.35">
      <c r="A348" s="58"/>
      <c r="B348" s="51"/>
      <c r="C348" s="51"/>
      <c r="D348" s="51"/>
      <c r="E348" s="51"/>
      <c r="F348" s="51"/>
      <c r="G348" s="51"/>
    </row>
    <row r="349" spans="1:7" ht="21" x14ac:dyDescent="0.35">
      <c r="A349" s="58"/>
      <c r="B349" s="51"/>
      <c r="C349" s="51"/>
      <c r="D349" s="51"/>
      <c r="E349" s="51"/>
      <c r="F349" s="51"/>
      <c r="G349" s="51"/>
    </row>
    <row r="350" spans="1:7" ht="21" x14ac:dyDescent="0.35">
      <c r="A350" s="58"/>
      <c r="B350" s="51"/>
      <c r="C350" s="51"/>
      <c r="D350" s="51"/>
      <c r="E350" s="51"/>
      <c r="F350" s="51"/>
      <c r="G350" s="51"/>
    </row>
    <row r="351" spans="1:7" s="1" customFormat="1" ht="21" x14ac:dyDescent="0.35">
      <c r="A351" s="2" t="s">
        <v>185</v>
      </c>
      <c r="F351" s="93"/>
      <c r="G351" s="134" t="s">
        <v>506</v>
      </c>
    </row>
    <row r="352" spans="1:7" ht="21" x14ac:dyDescent="0.35">
      <c r="A352" s="17" t="s">
        <v>0</v>
      </c>
      <c r="B352" s="18" t="s">
        <v>1</v>
      </c>
      <c r="C352" s="167" t="s">
        <v>23</v>
      </c>
      <c r="D352" s="167"/>
      <c r="E352" s="167"/>
      <c r="F352" s="167"/>
      <c r="G352" s="167"/>
    </row>
    <row r="353" spans="1:7" ht="18.75" customHeight="1" x14ac:dyDescent="0.35">
      <c r="A353" s="19"/>
      <c r="B353" s="20"/>
      <c r="C353" s="14">
        <v>1</v>
      </c>
      <c r="D353" s="14">
        <v>2</v>
      </c>
      <c r="E353" s="14">
        <v>3</v>
      </c>
      <c r="F353" s="14">
        <v>4</v>
      </c>
      <c r="G353" s="14">
        <v>5</v>
      </c>
    </row>
    <row r="354" spans="1:7" s="1" customFormat="1" ht="21" x14ac:dyDescent="0.35">
      <c r="A354" s="7" t="s">
        <v>216</v>
      </c>
      <c r="B354" s="87">
        <v>3</v>
      </c>
      <c r="C354" s="166" t="s">
        <v>583</v>
      </c>
      <c r="D354" s="164" t="s">
        <v>71</v>
      </c>
      <c r="E354" s="164" t="s">
        <v>72</v>
      </c>
      <c r="F354" s="164" t="s">
        <v>73</v>
      </c>
      <c r="G354" s="22" t="s">
        <v>33</v>
      </c>
    </row>
    <row r="355" spans="1:7" s="1" customFormat="1" ht="21" x14ac:dyDescent="0.35">
      <c r="A355" s="4" t="s">
        <v>584</v>
      </c>
      <c r="B355" s="4"/>
      <c r="C355" s="4"/>
      <c r="D355" s="4"/>
      <c r="E355" s="4"/>
      <c r="F355" s="4"/>
      <c r="G355" s="4"/>
    </row>
    <row r="356" spans="1:7" s="1" customFormat="1" ht="21" x14ac:dyDescent="0.35">
      <c r="A356" s="24" t="s">
        <v>218</v>
      </c>
      <c r="B356" s="4"/>
      <c r="C356" s="4"/>
      <c r="D356" s="4"/>
      <c r="E356" s="4"/>
      <c r="F356" s="4"/>
      <c r="G356" s="4"/>
    </row>
    <row r="357" spans="1:7" s="1" customFormat="1" ht="21" x14ac:dyDescent="0.35">
      <c r="A357" s="24" t="s">
        <v>219</v>
      </c>
      <c r="B357" s="4"/>
      <c r="C357" s="4"/>
      <c r="D357" s="4"/>
      <c r="E357" s="4"/>
      <c r="F357" s="4"/>
      <c r="G357" s="4"/>
    </row>
    <row r="358" spans="1:7" s="1" customFormat="1" ht="21" x14ac:dyDescent="0.35">
      <c r="A358" s="24" t="s">
        <v>220</v>
      </c>
      <c r="B358" s="4"/>
      <c r="C358" s="4"/>
      <c r="D358" s="4"/>
      <c r="E358" s="4"/>
      <c r="F358" s="4"/>
      <c r="G358" s="4"/>
    </row>
    <row r="359" spans="1:7" s="1" customFormat="1" ht="21" x14ac:dyDescent="0.35">
      <c r="A359" s="24" t="s">
        <v>221</v>
      </c>
      <c r="B359" s="4"/>
      <c r="C359" s="4"/>
      <c r="D359" s="4"/>
      <c r="E359" s="4"/>
      <c r="F359" s="4"/>
      <c r="G359" s="4"/>
    </row>
    <row r="360" spans="1:7" s="1" customFormat="1" ht="21" x14ac:dyDescent="0.35">
      <c r="A360" s="24" t="s">
        <v>349</v>
      </c>
      <c r="B360" s="4"/>
      <c r="C360" s="4"/>
      <c r="D360" s="4"/>
      <c r="E360" s="4"/>
      <c r="F360" s="4"/>
      <c r="G360" s="4"/>
    </row>
    <row r="361" spans="1:7" s="1" customFormat="1" ht="21" x14ac:dyDescent="0.35">
      <c r="A361" s="24" t="s">
        <v>217</v>
      </c>
      <c r="B361" s="4"/>
      <c r="C361" s="4"/>
      <c r="D361" s="4"/>
      <c r="E361" s="4"/>
      <c r="F361" s="4"/>
      <c r="G361" s="4"/>
    </row>
    <row r="362" spans="1:7" s="1" customFormat="1" ht="21" x14ac:dyDescent="0.35">
      <c r="A362" s="32" t="s">
        <v>222</v>
      </c>
      <c r="B362" s="5"/>
      <c r="C362" s="5"/>
      <c r="D362" s="5"/>
      <c r="E362" s="5"/>
      <c r="F362" s="5"/>
      <c r="G362" s="5"/>
    </row>
    <row r="363" spans="1:7" s="1" customFormat="1" ht="21" x14ac:dyDescent="0.35">
      <c r="A363" s="7" t="s">
        <v>223</v>
      </c>
      <c r="B363" s="87">
        <v>4</v>
      </c>
      <c r="C363" s="164" t="s">
        <v>590</v>
      </c>
      <c r="D363" s="164" t="s">
        <v>585</v>
      </c>
      <c r="E363" s="164" t="s">
        <v>586</v>
      </c>
      <c r="F363" s="164" t="s">
        <v>587</v>
      </c>
      <c r="G363" s="164" t="s">
        <v>588</v>
      </c>
    </row>
    <row r="364" spans="1:7" s="1" customFormat="1" ht="21" x14ac:dyDescent="0.35">
      <c r="A364" s="4" t="s">
        <v>589</v>
      </c>
      <c r="B364" s="4"/>
      <c r="C364" s="4"/>
      <c r="D364" s="63"/>
      <c r="E364" s="63"/>
      <c r="F364" s="63"/>
      <c r="G364" s="63"/>
    </row>
    <row r="365" spans="1:7" s="1" customFormat="1" ht="21" x14ac:dyDescent="0.35">
      <c r="A365" s="24" t="s">
        <v>227</v>
      </c>
      <c r="B365" s="4"/>
      <c r="C365" s="4"/>
      <c r="D365" s="28"/>
      <c r="E365" s="28"/>
      <c r="F365" s="28"/>
      <c r="G365" s="28"/>
    </row>
    <row r="366" spans="1:7" s="1" customFormat="1" ht="21" x14ac:dyDescent="0.35">
      <c r="A366" s="24" t="s">
        <v>229</v>
      </c>
      <c r="B366" s="4"/>
      <c r="C366" s="4"/>
      <c r="D366" s="4"/>
      <c r="E366" s="4"/>
      <c r="F366" s="4"/>
      <c r="G366" s="4"/>
    </row>
    <row r="367" spans="1:7" s="1" customFormat="1" ht="21" x14ac:dyDescent="0.35">
      <c r="A367" s="24" t="s">
        <v>230</v>
      </c>
      <c r="B367" s="4"/>
      <c r="C367" s="4"/>
      <c r="D367" s="4"/>
      <c r="E367" s="4"/>
      <c r="F367" s="4"/>
      <c r="G367" s="4"/>
    </row>
    <row r="368" spans="1:7" s="1" customFormat="1" ht="21" x14ac:dyDescent="0.35">
      <c r="A368" s="24" t="s">
        <v>362</v>
      </c>
      <c r="B368" s="4"/>
      <c r="C368" s="4"/>
      <c r="D368" s="4"/>
      <c r="E368" s="4"/>
      <c r="F368" s="4"/>
      <c r="G368" s="4"/>
    </row>
    <row r="369" spans="1:7" s="1" customFormat="1" ht="21" x14ac:dyDescent="0.35">
      <c r="A369" s="24" t="s">
        <v>231</v>
      </c>
      <c r="B369" s="4"/>
      <c r="C369" s="4"/>
      <c r="D369" s="4"/>
      <c r="E369" s="4"/>
      <c r="F369" s="4"/>
      <c r="G369" s="4"/>
    </row>
    <row r="370" spans="1:7" s="1" customFormat="1" ht="21" x14ac:dyDescent="0.35">
      <c r="A370" s="24" t="s">
        <v>232</v>
      </c>
      <c r="B370" s="4"/>
      <c r="C370" s="4"/>
      <c r="D370" s="4"/>
      <c r="E370" s="4"/>
      <c r="F370" s="4"/>
      <c r="G370" s="4"/>
    </row>
    <row r="371" spans="1:7" s="1" customFormat="1" ht="21" x14ac:dyDescent="0.35">
      <c r="A371" s="24" t="s">
        <v>233</v>
      </c>
      <c r="B371" s="4"/>
      <c r="C371" s="4"/>
      <c r="D371" s="4"/>
      <c r="E371" s="4"/>
      <c r="F371" s="4"/>
      <c r="G371" s="4"/>
    </row>
    <row r="372" spans="1:7" s="1" customFormat="1" ht="21" x14ac:dyDescent="0.35">
      <c r="A372" s="24" t="s">
        <v>234</v>
      </c>
      <c r="B372" s="4"/>
      <c r="C372" s="4"/>
      <c r="D372" s="4"/>
      <c r="E372" s="4"/>
      <c r="F372" s="4"/>
      <c r="G372" s="4"/>
    </row>
    <row r="373" spans="1:7" s="1" customFormat="1" ht="21" x14ac:dyDescent="0.35">
      <c r="A373" s="24" t="s">
        <v>224</v>
      </c>
      <c r="B373" s="4"/>
      <c r="C373" s="4"/>
      <c r="D373" s="4"/>
      <c r="E373" s="4"/>
      <c r="F373" s="4"/>
      <c r="G373" s="4"/>
    </row>
    <row r="374" spans="1:7" s="1" customFormat="1" ht="21" x14ac:dyDescent="0.35">
      <c r="A374" s="32" t="s">
        <v>237</v>
      </c>
      <c r="B374" s="5"/>
      <c r="C374" s="5"/>
      <c r="D374" s="5"/>
      <c r="E374" s="5"/>
      <c r="F374" s="5"/>
      <c r="G374" s="5"/>
    </row>
    <row r="375" spans="1:7" s="1" customFormat="1" ht="21" x14ac:dyDescent="0.35">
      <c r="A375" s="135"/>
      <c r="B375" s="64"/>
      <c r="C375" s="64"/>
      <c r="D375" s="64"/>
      <c r="E375" s="64"/>
      <c r="F375" s="64"/>
      <c r="G375" s="64"/>
    </row>
    <row r="376" spans="1:7" s="1" customFormat="1" ht="21" x14ac:dyDescent="0.35">
      <c r="A376" s="135"/>
      <c r="B376" s="64"/>
      <c r="C376" s="64"/>
      <c r="D376" s="64"/>
      <c r="E376" s="64"/>
      <c r="F376" s="64"/>
      <c r="G376" s="64"/>
    </row>
    <row r="377" spans="1:7" s="1" customFormat="1" ht="21" x14ac:dyDescent="0.35">
      <c r="A377" s="2" t="s">
        <v>560</v>
      </c>
      <c r="F377" s="93"/>
      <c r="G377" s="134" t="s">
        <v>507</v>
      </c>
    </row>
    <row r="378" spans="1:7" ht="21" x14ac:dyDescent="0.35">
      <c r="A378" s="17" t="s">
        <v>0</v>
      </c>
      <c r="B378" s="18" t="s">
        <v>1</v>
      </c>
      <c r="C378" s="167" t="s">
        <v>23</v>
      </c>
      <c r="D378" s="167"/>
      <c r="E378" s="167"/>
      <c r="F378" s="167"/>
      <c r="G378" s="167"/>
    </row>
    <row r="379" spans="1:7" ht="18.75" customHeight="1" x14ac:dyDescent="0.35">
      <c r="A379" s="19"/>
      <c r="B379" s="20"/>
      <c r="C379" s="14">
        <v>1</v>
      </c>
      <c r="D379" s="14">
        <v>2</v>
      </c>
      <c r="E379" s="14">
        <v>3</v>
      </c>
      <c r="F379" s="14">
        <v>4</v>
      </c>
      <c r="G379" s="14">
        <v>5</v>
      </c>
    </row>
    <row r="380" spans="1:7" s="1" customFormat="1" ht="21" x14ac:dyDescent="0.35">
      <c r="A380" s="24" t="s">
        <v>228</v>
      </c>
      <c r="B380" s="4"/>
      <c r="C380" s="4"/>
      <c r="D380" s="4"/>
      <c r="E380" s="4"/>
      <c r="F380" s="4"/>
      <c r="G380" s="4"/>
    </row>
    <row r="381" spans="1:7" s="1" customFormat="1" ht="21" x14ac:dyDescent="0.35">
      <c r="A381" s="24" t="s">
        <v>225</v>
      </c>
      <c r="B381" s="4"/>
      <c r="C381" s="4"/>
      <c r="D381" s="4"/>
      <c r="E381" s="4"/>
      <c r="F381" s="4"/>
      <c r="G381" s="4"/>
    </row>
    <row r="382" spans="1:7" s="1" customFormat="1" ht="21" x14ac:dyDescent="0.35">
      <c r="A382" s="24" t="s">
        <v>226</v>
      </c>
      <c r="B382" s="4"/>
      <c r="C382" s="4"/>
      <c r="D382" s="4"/>
      <c r="E382" s="4"/>
      <c r="F382" s="4"/>
      <c r="G382" s="4"/>
    </row>
    <row r="383" spans="1:7" s="1" customFormat="1" ht="21" x14ac:dyDescent="0.35">
      <c r="A383" s="24" t="s">
        <v>473</v>
      </c>
      <c r="B383" s="4"/>
      <c r="C383" s="4"/>
      <c r="D383" s="4"/>
      <c r="E383" s="4"/>
      <c r="F383" s="4"/>
      <c r="G383" s="4"/>
    </row>
    <row r="384" spans="1:7" s="1" customFormat="1" ht="21" x14ac:dyDescent="0.35">
      <c r="A384" s="24" t="s">
        <v>235</v>
      </c>
      <c r="B384" s="4"/>
      <c r="C384" s="4"/>
      <c r="D384" s="4"/>
      <c r="E384" s="4"/>
      <c r="F384" s="4"/>
      <c r="G384" s="4"/>
    </row>
    <row r="385" spans="1:7" s="1" customFormat="1" ht="21" x14ac:dyDescent="0.35">
      <c r="A385" s="32" t="s">
        <v>236</v>
      </c>
      <c r="B385" s="5"/>
      <c r="C385" s="5"/>
      <c r="D385" s="5"/>
      <c r="E385" s="5"/>
      <c r="F385" s="5"/>
      <c r="G385" s="5"/>
    </row>
    <row r="386" spans="1:7" s="1" customFormat="1" ht="21" x14ac:dyDescent="0.35">
      <c r="A386" s="7" t="s">
        <v>474</v>
      </c>
      <c r="B386" s="96">
        <v>2</v>
      </c>
      <c r="C386" s="94" t="s">
        <v>246</v>
      </c>
      <c r="D386" s="94" t="s">
        <v>247</v>
      </c>
      <c r="E386" s="94" t="s">
        <v>248</v>
      </c>
      <c r="F386" s="94" t="s">
        <v>249</v>
      </c>
      <c r="G386" s="22" t="s">
        <v>33</v>
      </c>
    </row>
    <row r="387" spans="1:7" s="1" customFormat="1" ht="19.5" customHeight="1" x14ac:dyDescent="0.35">
      <c r="A387" s="4" t="s">
        <v>243</v>
      </c>
      <c r="B387" s="4"/>
      <c r="C387" s="4"/>
      <c r="D387" s="4"/>
      <c r="E387" s="4"/>
      <c r="F387" s="4"/>
      <c r="G387" s="4"/>
    </row>
    <row r="388" spans="1:7" s="1" customFormat="1" ht="21" x14ac:dyDescent="0.35">
      <c r="A388" s="4" t="s">
        <v>97</v>
      </c>
      <c r="B388" s="4"/>
      <c r="C388" s="4"/>
      <c r="D388" s="4"/>
      <c r="E388" s="4"/>
      <c r="F388" s="4"/>
      <c r="G388" s="4"/>
    </row>
    <row r="389" spans="1:7" s="1" customFormat="1" ht="21" x14ac:dyDescent="0.35">
      <c r="A389" s="24" t="s">
        <v>238</v>
      </c>
      <c r="B389" s="4"/>
      <c r="C389" s="4"/>
      <c r="D389" s="4"/>
      <c r="E389" s="4"/>
      <c r="F389" s="4"/>
      <c r="G389" s="4"/>
    </row>
    <row r="390" spans="1:7" s="1" customFormat="1" ht="21" x14ac:dyDescent="0.35">
      <c r="A390" s="24" t="s">
        <v>239</v>
      </c>
      <c r="B390" s="4"/>
      <c r="C390" s="4"/>
      <c r="D390" s="4"/>
      <c r="E390" s="4"/>
      <c r="F390" s="4"/>
      <c r="G390" s="4"/>
    </row>
    <row r="391" spans="1:7" s="1" customFormat="1" ht="21" x14ac:dyDescent="0.35">
      <c r="A391" s="24" t="s">
        <v>240</v>
      </c>
      <c r="B391" s="4"/>
      <c r="C391" s="4"/>
      <c r="D391" s="4"/>
      <c r="E391" s="4"/>
      <c r="F391" s="4"/>
      <c r="G391" s="4"/>
    </row>
    <row r="392" spans="1:7" s="1" customFormat="1" ht="21" x14ac:dyDescent="0.35">
      <c r="A392" s="24" t="s">
        <v>241</v>
      </c>
      <c r="B392" s="4"/>
      <c r="C392" s="4"/>
      <c r="D392" s="4"/>
      <c r="E392" s="4"/>
      <c r="F392" s="4"/>
      <c r="G392" s="4"/>
    </row>
    <row r="393" spans="1:7" s="1" customFormat="1" ht="21" x14ac:dyDescent="0.35">
      <c r="A393" s="32" t="s">
        <v>242</v>
      </c>
      <c r="B393" s="5"/>
      <c r="C393" s="5"/>
      <c r="D393" s="5"/>
      <c r="E393" s="5"/>
      <c r="F393" s="5"/>
      <c r="G393" s="5"/>
    </row>
    <row r="394" spans="1:7" s="1" customFormat="1" ht="24.75" customHeight="1" x14ac:dyDescent="0.35">
      <c r="A394" s="6" t="s">
        <v>475</v>
      </c>
      <c r="B394" s="21">
        <v>2</v>
      </c>
      <c r="C394" s="88" t="s">
        <v>255</v>
      </c>
      <c r="D394" s="94" t="s">
        <v>251</v>
      </c>
      <c r="E394" s="94" t="s">
        <v>252</v>
      </c>
      <c r="F394" s="94" t="s">
        <v>254</v>
      </c>
      <c r="G394" s="94" t="s">
        <v>253</v>
      </c>
    </row>
    <row r="395" spans="1:7" ht="20.25" customHeight="1" x14ac:dyDescent="0.35">
      <c r="A395" s="8" t="s">
        <v>250</v>
      </c>
      <c r="B395" s="113"/>
      <c r="C395" s="11"/>
      <c r="D395" s="11"/>
      <c r="E395" s="11"/>
      <c r="F395" s="11"/>
      <c r="G395" s="11"/>
    </row>
    <row r="396" spans="1:7" ht="21" x14ac:dyDescent="0.35">
      <c r="A396" s="48" t="s">
        <v>269</v>
      </c>
      <c r="B396" s="114"/>
      <c r="C396" s="10"/>
      <c r="D396" s="10"/>
      <c r="E396" s="10"/>
      <c r="F396" s="10"/>
      <c r="G396" s="10"/>
    </row>
    <row r="397" spans="1:7" s="1" customFormat="1" ht="24" customHeight="1" x14ac:dyDescent="0.35">
      <c r="A397" s="86" t="s">
        <v>476</v>
      </c>
      <c r="B397" s="21">
        <v>2</v>
      </c>
      <c r="C397" s="88" t="s">
        <v>255</v>
      </c>
      <c r="D397" s="94" t="s">
        <v>256</v>
      </c>
      <c r="E397" s="94" t="s">
        <v>252</v>
      </c>
      <c r="F397" s="94" t="s">
        <v>254</v>
      </c>
      <c r="G397" s="94" t="s">
        <v>253</v>
      </c>
    </row>
    <row r="398" spans="1:7" s="1" customFormat="1" ht="20.25" customHeight="1" x14ac:dyDescent="0.35">
      <c r="A398" s="4" t="s">
        <v>363</v>
      </c>
      <c r="B398" s="4"/>
      <c r="C398" s="4"/>
      <c r="D398" s="4"/>
      <c r="E398" s="4"/>
      <c r="F398" s="4"/>
      <c r="G398" s="4"/>
    </row>
    <row r="399" spans="1:7" s="1" customFormat="1" ht="21" x14ac:dyDescent="0.35">
      <c r="A399" s="5" t="s">
        <v>477</v>
      </c>
      <c r="B399" s="5"/>
      <c r="C399" s="5"/>
      <c r="D399" s="5"/>
      <c r="E399" s="5"/>
      <c r="F399" s="5"/>
      <c r="G399" s="5"/>
    </row>
    <row r="400" spans="1:7" s="1" customFormat="1" ht="21" x14ac:dyDescent="0.35">
      <c r="A400" s="85"/>
      <c r="B400" s="85"/>
      <c r="C400" s="85"/>
      <c r="D400" s="85"/>
      <c r="E400" s="85"/>
      <c r="F400" s="85"/>
      <c r="G400" s="85"/>
    </row>
    <row r="401" spans="1:7" s="1" customFormat="1" ht="21" x14ac:dyDescent="0.35">
      <c r="A401" s="64"/>
      <c r="B401" s="64"/>
      <c r="C401" s="64"/>
      <c r="D401" s="64"/>
      <c r="E401" s="64"/>
      <c r="F401" s="64"/>
      <c r="G401" s="64"/>
    </row>
    <row r="402" spans="1:7" s="1" customFormat="1" ht="21" x14ac:dyDescent="0.35">
      <c r="A402" s="64"/>
      <c r="B402" s="64"/>
      <c r="C402" s="64"/>
      <c r="D402" s="64"/>
      <c r="E402" s="64"/>
      <c r="F402" s="64"/>
      <c r="G402" s="64"/>
    </row>
    <row r="403" spans="1:7" s="1" customFormat="1" ht="21" x14ac:dyDescent="0.35">
      <c r="A403" s="2" t="s">
        <v>560</v>
      </c>
      <c r="F403" s="93"/>
      <c r="G403" s="134" t="s">
        <v>508</v>
      </c>
    </row>
    <row r="404" spans="1:7" ht="21" x14ac:dyDescent="0.35">
      <c r="A404" s="17" t="s">
        <v>0</v>
      </c>
      <c r="B404" s="18" t="s">
        <v>1</v>
      </c>
      <c r="C404" s="167" t="s">
        <v>23</v>
      </c>
      <c r="D404" s="167"/>
      <c r="E404" s="167"/>
      <c r="F404" s="167"/>
      <c r="G404" s="167"/>
    </row>
    <row r="405" spans="1:7" ht="18.75" customHeight="1" x14ac:dyDescent="0.35">
      <c r="A405" s="19"/>
      <c r="B405" s="20"/>
      <c r="C405" s="14">
        <v>1</v>
      </c>
      <c r="D405" s="14">
        <v>2</v>
      </c>
      <c r="E405" s="14">
        <v>3</v>
      </c>
      <c r="F405" s="14">
        <v>4</v>
      </c>
      <c r="G405" s="14">
        <v>5</v>
      </c>
    </row>
    <row r="406" spans="1:7" s="1" customFormat="1" ht="23.25" customHeight="1" x14ac:dyDescent="0.35">
      <c r="A406" s="102" t="s">
        <v>478</v>
      </c>
      <c r="B406" s="21">
        <v>2</v>
      </c>
      <c r="C406" s="88" t="s">
        <v>255</v>
      </c>
      <c r="D406" s="88" t="s">
        <v>256</v>
      </c>
      <c r="E406" s="88" t="s">
        <v>252</v>
      </c>
      <c r="F406" s="88" t="s">
        <v>254</v>
      </c>
      <c r="G406" s="88" t="s">
        <v>253</v>
      </c>
    </row>
    <row r="407" spans="1:7" s="1" customFormat="1" ht="21" x14ac:dyDescent="0.35">
      <c r="A407" s="103" t="s">
        <v>400</v>
      </c>
      <c r="B407" s="4"/>
      <c r="C407" s="4"/>
      <c r="D407" s="4"/>
      <c r="E407" s="4"/>
      <c r="F407" s="4"/>
      <c r="G407" s="4"/>
    </row>
    <row r="408" spans="1:7" s="1" customFormat="1" ht="21" x14ac:dyDescent="0.35">
      <c r="A408" s="97" t="s">
        <v>257</v>
      </c>
      <c r="B408" s="4"/>
      <c r="C408" s="4"/>
      <c r="D408" s="4"/>
      <c r="E408" s="4"/>
      <c r="F408" s="4"/>
      <c r="G408" s="4"/>
    </row>
    <row r="409" spans="1:7" s="1" customFormat="1" ht="21" x14ac:dyDescent="0.35">
      <c r="A409" s="104" t="s">
        <v>481</v>
      </c>
      <c r="B409" s="5"/>
      <c r="C409" s="5"/>
      <c r="D409" s="5"/>
      <c r="E409" s="5"/>
      <c r="F409" s="5"/>
      <c r="G409" s="5"/>
    </row>
    <row r="410" spans="1:7" s="1" customFormat="1" ht="23.25" customHeight="1" x14ac:dyDescent="0.35">
      <c r="A410" s="97" t="s">
        <v>479</v>
      </c>
      <c r="B410" s="21">
        <v>2</v>
      </c>
      <c r="C410" s="88" t="s">
        <v>262</v>
      </c>
      <c r="D410" s="94" t="s">
        <v>258</v>
      </c>
      <c r="E410" s="94" t="s">
        <v>259</v>
      </c>
      <c r="F410" s="94" t="s">
        <v>260</v>
      </c>
      <c r="G410" s="94" t="s">
        <v>261</v>
      </c>
    </row>
    <row r="411" spans="1:7" s="1" customFormat="1" ht="21" x14ac:dyDescent="0.35">
      <c r="A411" s="104" t="s">
        <v>364</v>
      </c>
      <c r="B411" s="115"/>
      <c r="C411" s="5"/>
      <c r="D411" s="5"/>
      <c r="E411" s="5"/>
      <c r="F411" s="5"/>
      <c r="G411" s="5"/>
    </row>
    <row r="412" spans="1:7" ht="25.5" customHeight="1" x14ac:dyDescent="0.35">
      <c r="A412" s="7" t="s">
        <v>480</v>
      </c>
      <c r="B412" s="21">
        <v>2</v>
      </c>
      <c r="C412" s="88" t="s">
        <v>255</v>
      </c>
      <c r="D412" s="88" t="s">
        <v>256</v>
      </c>
      <c r="E412" s="88" t="s">
        <v>252</v>
      </c>
      <c r="F412" s="88" t="s">
        <v>254</v>
      </c>
      <c r="G412" s="88" t="s">
        <v>253</v>
      </c>
    </row>
    <row r="413" spans="1:7" ht="21" x14ac:dyDescent="0.35">
      <c r="A413" s="4" t="s">
        <v>365</v>
      </c>
      <c r="B413" s="11"/>
      <c r="C413" s="11"/>
      <c r="D413" s="11"/>
      <c r="E413" s="11"/>
      <c r="F413" s="11"/>
      <c r="G413" s="11"/>
    </row>
    <row r="414" spans="1:7" ht="21" x14ac:dyDescent="0.35">
      <c r="A414" s="5" t="s">
        <v>482</v>
      </c>
      <c r="B414" s="10"/>
      <c r="C414" s="10"/>
      <c r="D414" s="10"/>
      <c r="E414" s="10"/>
      <c r="F414" s="10"/>
      <c r="G414" s="10"/>
    </row>
    <row r="415" spans="1:7" s="1" customFormat="1" ht="21" x14ac:dyDescent="0.35">
      <c r="A415" s="61" t="s">
        <v>420</v>
      </c>
      <c r="B415" s="149">
        <v>5</v>
      </c>
      <c r="C415" s="140" t="s">
        <v>125</v>
      </c>
      <c r="D415" s="140" t="s">
        <v>126</v>
      </c>
      <c r="E415" s="140" t="s">
        <v>127</v>
      </c>
      <c r="F415" s="140" t="s">
        <v>427</v>
      </c>
      <c r="G415" s="140" t="s">
        <v>32</v>
      </c>
    </row>
    <row r="416" spans="1:7" ht="21" x14ac:dyDescent="0.35">
      <c r="A416" s="45" t="s">
        <v>483</v>
      </c>
      <c r="B416" s="150"/>
      <c r="C416" s="150"/>
      <c r="D416" s="150"/>
      <c r="E416" s="150"/>
      <c r="F416" s="150"/>
      <c r="G416" s="150"/>
    </row>
    <row r="417" spans="1:7" ht="20.25" x14ac:dyDescent="0.3">
      <c r="A417" s="81" t="s">
        <v>422</v>
      </c>
      <c r="B417" s="150"/>
      <c r="C417" s="150"/>
      <c r="D417" s="150"/>
      <c r="E417" s="150"/>
      <c r="F417" s="150"/>
      <c r="G417" s="150"/>
    </row>
    <row r="418" spans="1:7" ht="20.25" x14ac:dyDescent="0.3">
      <c r="A418" s="81" t="s">
        <v>423</v>
      </c>
      <c r="B418" s="150"/>
      <c r="C418" s="150"/>
      <c r="D418" s="150"/>
      <c r="E418" s="150"/>
      <c r="F418" s="150"/>
      <c r="G418" s="150"/>
    </row>
    <row r="419" spans="1:7" ht="20.25" x14ac:dyDescent="0.3">
      <c r="A419" s="154" t="s">
        <v>419</v>
      </c>
      <c r="B419" s="150"/>
      <c r="C419" s="150"/>
      <c r="D419" s="150"/>
      <c r="E419" s="150"/>
      <c r="F419" s="150"/>
      <c r="G419" s="150"/>
    </row>
    <row r="420" spans="1:7" ht="20.25" x14ac:dyDescent="0.3">
      <c r="A420" s="81" t="s">
        <v>425</v>
      </c>
      <c r="B420" s="150"/>
      <c r="C420" s="150"/>
      <c r="D420" s="150"/>
      <c r="E420" s="150"/>
      <c r="F420" s="150"/>
      <c r="G420" s="150"/>
    </row>
    <row r="421" spans="1:7" ht="20.25" x14ac:dyDescent="0.3">
      <c r="A421" s="81" t="s">
        <v>426</v>
      </c>
      <c r="B421" s="150"/>
      <c r="C421" s="150"/>
      <c r="D421" s="150"/>
      <c r="E421" s="150"/>
      <c r="F421" s="150"/>
      <c r="G421" s="150"/>
    </row>
    <row r="422" spans="1:7" ht="20.25" x14ac:dyDescent="0.3">
      <c r="A422" s="81" t="s">
        <v>484</v>
      </c>
      <c r="B422" s="150"/>
      <c r="C422" s="150"/>
      <c r="D422" s="150"/>
      <c r="E422" s="150"/>
      <c r="F422" s="150"/>
      <c r="G422" s="150"/>
    </row>
    <row r="423" spans="1:7" ht="20.25" x14ac:dyDescent="0.3">
      <c r="A423" s="160" t="s">
        <v>424</v>
      </c>
      <c r="B423" s="150"/>
      <c r="C423" s="150"/>
      <c r="D423" s="150"/>
      <c r="E423" s="150"/>
      <c r="F423" s="150"/>
      <c r="G423" s="150"/>
    </row>
    <row r="424" spans="1:7" ht="20.25" x14ac:dyDescent="0.3">
      <c r="A424" s="125" t="s">
        <v>421</v>
      </c>
      <c r="B424" s="151"/>
      <c r="C424" s="151"/>
      <c r="D424" s="151"/>
      <c r="E424" s="151"/>
      <c r="F424" s="151"/>
      <c r="G424" s="151"/>
    </row>
    <row r="425" spans="1:7" ht="21" x14ac:dyDescent="0.35">
      <c r="A425" s="25" t="s">
        <v>263</v>
      </c>
      <c r="B425" s="14">
        <f>B249+B261+B265+B275+B283+B302+B316+B328+B342+B354+B363+B386+B394+B397+B406+B410+B412+B415</f>
        <v>45</v>
      </c>
      <c r="C425" s="16"/>
      <c r="D425" s="16"/>
      <c r="E425" s="16"/>
      <c r="F425" s="16"/>
      <c r="G425" s="16"/>
    </row>
    <row r="426" spans="1:7" s="1" customFormat="1" ht="21" x14ac:dyDescent="0.35"/>
    <row r="427" spans="1:7" s="1" customFormat="1" ht="21" x14ac:dyDescent="0.35"/>
    <row r="428" spans="1:7" s="1" customFormat="1" ht="21" x14ac:dyDescent="0.35"/>
    <row r="429" spans="1:7" s="1" customFormat="1" ht="21" x14ac:dyDescent="0.35">
      <c r="G429" s="134" t="s">
        <v>509</v>
      </c>
    </row>
    <row r="430" spans="1:7" s="1" customFormat="1" ht="21" x14ac:dyDescent="0.35">
      <c r="A430" s="1" t="s">
        <v>264</v>
      </c>
    </row>
    <row r="431" spans="1:7" s="1" customFormat="1" ht="21" x14ac:dyDescent="0.35">
      <c r="A431" s="1" t="s">
        <v>270</v>
      </c>
    </row>
    <row r="432" spans="1:7" s="1" customFormat="1" ht="21" x14ac:dyDescent="0.35">
      <c r="A432" s="1" t="s">
        <v>265</v>
      </c>
    </row>
    <row r="433" spans="1:1" s="1" customFormat="1" ht="21" x14ac:dyDescent="0.35">
      <c r="A433" s="1" t="s">
        <v>544</v>
      </c>
    </row>
    <row r="434" spans="1:1" s="1" customFormat="1" ht="21" x14ac:dyDescent="0.35">
      <c r="A434" s="1" t="s">
        <v>332</v>
      </c>
    </row>
    <row r="435" spans="1:1" s="1" customFormat="1" ht="21" x14ac:dyDescent="0.35"/>
    <row r="436" spans="1:1" s="1" customFormat="1" ht="21" x14ac:dyDescent="0.35"/>
    <row r="437" spans="1:1" s="1" customFormat="1" ht="21" x14ac:dyDescent="0.35"/>
    <row r="438" spans="1:1" s="1" customFormat="1" ht="21" x14ac:dyDescent="0.35"/>
    <row r="439" spans="1:1" s="1" customFormat="1" ht="21" x14ac:dyDescent="0.35"/>
    <row r="440" spans="1:1" s="1" customFormat="1" ht="21" x14ac:dyDescent="0.35"/>
    <row r="451" spans="1:7" x14ac:dyDescent="0.25">
      <c r="A451" s="136"/>
    </row>
    <row r="456" spans="1:7" s="1" customFormat="1" ht="21" x14ac:dyDescent="0.35">
      <c r="A456" s="2" t="s">
        <v>525</v>
      </c>
      <c r="F456" s="93"/>
      <c r="G456" s="134" t="s">
        <v>510</v>
      </c>
    </row>
    <row r="457" spans="1:7" ht="21" x14ac:dyDescent="0.35">
      <c r="A457" s="17" t="s">
        <v>0</v>
      </c>
      <c r="B457" s="18" t="s">
        <v>1</v>
      </c>
      <c r="C457" s="167" t="s">
        <v>23</v>
      </c>
      <c r="D457" s="167"/>
      <c r="E457" s="167"/>
      <c r="F457" s="167"/>
      <c r="G457" s="167"/>
    </row>
    <row r="458" spans="1:7" ht="18.75" customHeight="1" x14ac:dyDescent="0.35">
      <c r="A458" s="19"/>
      <c r="B458" s="20"/>
      <c r="C458" s="14">
        <v>1</v>
      </c>
      <c r="D458" s="14">
        <v>2</v>
      </c>
      <c r="E458" s="14">
        <v>3</v>
      </c>
      <c r="F458" s="14">
        <v>4</v>
      </c>
      <c r="G458" s="14">
        <v>5</v>
      </c>
    </row>
    <row r="459" spans="1:7" s="1" customFormat="1" ht="21" x14ac:dyDescent="0.35">
      <c r="A459" s="7" t="s">
        <v>271</v>
      </c>
      <c r="B459" s="21">
        <v>2</v>
      </c>
      <c r="C459" s="88"/>
      <c r="D459" s="94"/>
      <c r="E459" s="94"/>
      <c r="F459" s="94"/>
      <c r="G459" s="94"/>
    </row>
    <row r="460" spans="1:7" s="1" customFormat="1" ht="21" x14ac:dyDescent="0.35">
      <c r="A460" s="4" t="s">
        <v>272</v>
      </c>
      <c r="B460" s="27"/>
      <c r="C460" s="4"/>
      <c r="D460" s="4"/>
      <c r="E460" s="4"/>
      <c r="F460" s="4"/>
      <c r="G460" s="4"/>
    </row>
    <row r="461" spans="1:7" s="1" customFormat="1" ht="26.25" x14ac:dyDescent="0.35">
      <c r="A461" s="76" t="s">
        <v>350</v>
      </c>
      <c r="B461" s="77"/>
      <c r="C461" s="107" t="s">
        <v>276</v>
      </c>
      <c r="D461" s="108" t="s">
        <v>273</v>
      </c>
      <c r="E461" s="108" t="s">
        <v>258</v>
      </c>
      <c r="F461" s="108" t="s">
        <v>274</v>
      </c>
      <c r="G461" s="108" t="s">
        <v>275</v>
      </c>
    </row>
    <row r="462" spans="1:7" s="1" customFormat="1" ht="26.25" x14ac:dyDescent="0.35">
      <c r="A462" s="5" t="s">
        <v>351</v>
      </c>
      <c r="B462" s="65"/>
      <c r="C462" s="101" t="s">
        <v>277</v>
      </c>
      <c r="D462" s="98" t="s">
        <v>278</v>
      </c>
      <c r="E462" s="98" t="s">
        <v>273</v>
      </c>
      <c r="F462" s="98" t="s">
        <v>279</v>
      </c>
      <c r="G462" s="98" t="s">
        <v>280</v>
      </c>
    </row>
    <row r="463" spans="1:7" s="1" customFormat="1" ht="21" x14ac:dyDescent="0.35">
      <c r="A463" s="7" t="s">
        <v>485</v>
      </c>
      <c r="B463" s="21">
        <v>2</v>
      </c>
      <c r="C463" s="94" t="s">
        <v>282</v>
      </c>
      <c r="D463" s="94" t="s">
        <v>283</v>
      </c>
      <c r="E463" s="94" t="s">
        <v>284</v>
      </c>
      <c r="F463" s="94" t="s">
        <v>285</v>
      </c>
      <c r="G463" s="94" t="s">
        <v>286</v>
      </c>
    </row>
    <row r="464" spans="1:7" s="1" customFormat="1" ht="21" x14ac:dyDescent="0.35">
      <c r="A464" s="5" t="s">
        <v>281</v>
      </c>
      <c r="B464" s="65"/>
      <c r="C464" s="5"/>
      <c r="D464" s="5"/>
      <c r="E464" s="5"/>
      <c r="F464" s="5"/>
      <c r="G464" s="5"/>
    </row>
    <row r="465" spans="1:7" s="1" customFormat="1" ht="24.75" customHeight="1" x14ac:dyDescent="0.35">
      <c r="A465" s="7" t="s">
        <v>287</v>
      </c>
      <c r="B465" s="21">
        <v>2</v>
      </c>
      <c r="C465" s="101" t="s">
        <v>292</v>
      </c>
      <c r="D465" s="98" t="s">
        <v>289</v>
      </c>
      <c r="E465" s="98" t="s">
        <v>256</v>
      </c>
      <c r="F465" s="98" t="s">
        <v>290</v>
      </c>
      <c r="G465" s="98" t="s">
        <v>291</v>
      </c>
    </row>
    <row r="466" spans="1:7" s="1" customFormat="1" ht="21" x14ac:dyDescent="0.35">
      <c r="A466" s="24" t="s">
        <v>486</v>
      </c>
      <c r="B466" s="27"/>
      <c r="C466" s="4"/>
      <c r="D466" s="4"/>
      <c r="E466" s="4"/>
      <c r="F466" s="4"/>
      <c r="G466" s="4"/>
    </row>
    <row r="467" spans="1:7" s="1" customFormat="1" ht="26.25" x14ac:dyDescent="0.35">
      <c r="A467" s="7" t="s">
        <v>488</v>
      </c>
      <c r="B467" s="21">
        <v>2</v>
      </c>
      <c r="C467" s="88" t="s">
        <v>295</v>
      </c>
      <c r="D467" s="94" t="s">
        <v>293</v>
      </c>
      <c r="E467" s="94" t="s">
        <v>168</v>
      </c>
      <c r="F467" s="94" t="s">
        <v>294</v>
      </c>
      <c r="G467" s="94" t="s">
        <v>169</v>
      </c>
    </row>
    <row r="468" spans="1:7" s="1" customFormat="1" ht="21" x14ac:dyDescent="0.35">
      <c r="A468" s="4" t="s">
        <v>567</v>
      </c>
      <c r="B468" s="27"/>
      <c r="C468" s="4"/>
      <c r="D468" s="4"/>
      <c r="E468" s="4"/>
      <c r="F468" s="4"/>
      <c r="G468" s="4"/>
    </row>
    <row r="469" spans="1:7" s="1" customFormat="1" ht="21" x14ac:dyDescent="0.35">
      <c r="A469" s="121" t="s">
        <v>487</v>
      </c>
      <c r="B469" s="27"/>
      <c r="C469" s="4"/>
      <c r="D469" s="4"/>
      <c r="E469" s="4"/>
      <c r="F469" s="4"/>
      <c r="G469" s="4"/>
    </row>
    <row r="470" spans="1:7" s="1" customFormat="1" ht="22.5" customHeight="1" x14ac:dyDescent="0.4">
      <c r="A470" s="4" t="s">
        <v>545</v>
      </c>
      <c r="B470" s="27"/>
      <c r="C470" s="4"/>
      <c r="D470" s="4"/>
      <c r="E470" s="4"/>
      <c r="F470" s="4"/>
      <c r="G470" s="4"/>
    </row>
    <row r="471" spans="1:7" ht="19.5" customHeight="1" x14ac:dyDescent="0.35">
      <c r="A471" s="32" t="s">
        <v>546</v>
      </c>
      <c r="B471" s="110"/>
      <c r="C471" s="10"/>
      <c r="D471" s="10"/>
      <c r="E471" s="10"/>
      <c r="F471" s="10"/>
      <c r="G471" s="10"/>
    </row>
    <row r="472" spans="1:7" s="1" customFormat="1" ht="24.75" customHeight="1" x14ac:dyDescent="0.35">
      <c r="A472" s="7" t="s">
        <v>549</v>
      </c>
      <c r="B472" s="21">
        <v>2</v>
      </c>
      <c r="C472" s="88" t="s">
        <v>295</v>
      </c>
      <c r="D472" s="94" t="s">
        <v>293</v>
      </c>
      <c r="E472" s="94" t="s">
        <v>168</v>
      </c>
      <c r="F472" s="94" t="s">
        <v>294</v>
      </c>
      <c r="G472" s="94" t="s">
        <v>169</v>
      </c>
    </row>
    <row r="473" spans="1:7" s="1" customFormat="1" ht="21" x14ac:dyDescent="0.35">
      <c r="A473" s="4" t="s">
        <v>547</v>
      </c>
      <c r="B473" s="27"/>
      <c r="C473" s="4"/>
      <c r="D473" s="4"/>
      <c r="E473" s="4"/>
      <c r="F473" s="4"/>
      <c r="G473" s="4"/>
    </row>
    <row r="474" spans="1:7" s="1" customFormat="1" ht="21" x14ac:dyDescent="0.35">
      <c r="A474" s="4" t="s">
        <v>548</v>
      </c>
      <c r="B474" s="27"/>
      <c r="C474" s="4"/>
      <c r="D474" s="4"/>
      <c r="E474" s="4"/>
      <c r="F474" s="4"/>
      <c r="G474" s="4"/>
    </row>
    <row r="475" spans="1:7" s="1" customFormat="1" ht="19.5" customHeight="1" x14ac:dyDescent="0.35">
      <c r="A475" s="4" t="s">
        <v>569</v>
      </c>
      <c r="B475" s="27"/>
      <c r="C475" s="4"/>
      <c r="D475" s="4"/>
      <c r="E475" s="4"/>
      <c r="F475" s="4"/>
      <c r="G475" s="4"/>
    </row>
    <row r="476" spans="1:7" s="1" customFormat="1" ht="18" customHeight="1" x14ac:dyDescent="0.35">
      <c r="A476" s="5" t="s">
        <v>568</v>
      </c>
      <c r="B476" s="65"/>
      <c r="C476" s="5"/>
      <c r="D476" s="5"/>
      <c r="E476" s="5"/>
      <c r="F476" s="5"/>
      <c r="G476" s="5"/>
    </row>
    <row r="477" spans="1:7" ht="18" customHeight="1" x14ac:dyDescent="0.35">
      <c r="A477" s="25" t="s">
        <v>288</v>
      </c>
      <c r="B477" s="14">
        <f>SUM(B459:B476)</f>
        <v>10</v>
      </c>
      <c r="C477" s="16"/>
      <c r="D477" s="16"/>
      <c r="E477" s="16"/>
      <c r="F477" s="16"/>
      <c r="G477" s="16"/>
    </row>
    <row r="481" spans="1:7" s="1" customFormat="1" ht="21" x14ac:dyDescent="0.35">
      <c r="A481" s="2" t="s">
        <v>296</v>
      </c>
      <c r="F481" s="93"/>
      <c r="G481" s="134" t="s">
        <v>511</v>
      </c>
    </row>
    <row r="482" spans="1:7" ht="21" x14ac:dyDescent="0.35">
      <c r="A482" s="17" t="s">
        <v>0</v>
      </c>
      <c r="B482" s="18" t="s">
        <v>1</v>
      </c>
      <c r="C482" s="167" t="s">
        <v>23</v>
      </c>
      <c r="D482" s="167"/>
      <c r="E482" s="167"/>
      <c r="F482" s="167"/>
      <c r="G482" s="167"/>
    </row>
    <row r="483" spans="1:7" ht="18.75" customHeight="1" x14ac:dyDescent="0.35">
      <c r="A483" s="19"/>
      <c r="B483" s="20"/>
      <c r="C483" s="14">
        <v>1</v>
      </c>
      <c r="D483" s="14">
        <v>2</v>
      </c>
      <c r="E483" s="14">
        <v>3</v>
      </c>
      <c r="F483" s="14">
        <v>4</v>
      </c>
      <c r="G483" s="14">
        <v>5</v>
      </c>
    </row>
    <row r="484" spans="1:7" s="1" customFormat="1" ht="21" x14ac:dyDescent="0.35">
      <c r="A484" s="7" t="s">
        <v>489</v>
      </c>
      <c r="B484" s="21">
        <v>15</v>
      </c>
      <c r="C484" s="22" t="s">
        <v>211</v>
      </c>
      <c r="D484" s="22" t="s">
        <v>211</v>
      </c>
      <c r="E484" s="22" t="s">
        <v>211</v>
      </c>
      <c r="F484" s="22" t="s">
        <v>211</v>
      </c>
      <c r="G484" s="22" t="s">
        <v>33</v>
      </c>
    </row>
    <row r="485" spans="1:7" s="1" customFormat="1" ht="21" x14ac:dyDescent="0.35">
      <c r="A485" s="4" t="s">
        <v>589</v>
      </c>
      <c r="B485" s="28"/>
      <c r="C485" s="4"/>
      <c r="D485" s="28" t="s">
        <v>244</v>
      </c>
      <c r="E485" s="28" t="s">
        <v>244</v>
      </c>
      <c r="F485" s="28" t="s">
        <v>244</v>
      </c>
      <c r="G485" s="4"/>
    </row>
    <row r="486" spans="1:7" s="1" customFormat="1" ht="21" x14ac:dyDescent="0.35">
      <c r="A486" s="24" t="s">
        <v>298</v>
      </c>
      <c r="B486" s="4"/>
      <c r="C486" s="4"/>
      <c r="D486" s="28" t="s">
        <v>122</v>
      </c>
      <c r="E486" s="28" t="s">
        <v>123</v>
      </c>
      <c r="F486" s="28" t="s">
        <v>245</v>
      </c>
      <c r="G486" s="4"/>
    </row>
    <row r="487" spans="1:7" s="1" customFormat="1" ht="21" x14ac:dyDescent="0.35">
      <c r="A487" s="24" t="s">
        <v>297</v>
      </c>
      <c r="B487" s="4"/>
      <c r="C487" s="4"/>
      <c r="D487" s="4"/>
      <c r="E487" s="4"/>
      <c r="F487" s="4"/>
      <c r="G487" s="4"/>
    </row>
    <row r="488" spans="1:7" s="1" customFormat="1" ht="19.5" customHeight="1" x14ac:dyDescent="0.35">
      <c r="A488" s="161" t="s">
        <v>366</v>
      </c>
      <c r="B488" s="4"/>
      <c r="C488" s="4"/>
      <c r="D488" s="4"/>
      <c r="E488" s="4"/>
      <c r="F488" s="4"/>
      <c r="G488" s="4"/>
    </row>
    <row r="489" spans="1:7" s="1" customFormat="1" ht="20.25" customHeight="1" x14ac:dyDescent="0.35">
      <c r="A489" s="24" t="s">
        <v>550</v>
      </c>
      <c r="B489" s="4"/>
      <c r="C489" s="4"/>
      <c r="D489" s="4"/>
      <c r="E489" s="4"/>
      <c r="F489" s="4"/>
      <c r="G489" s="4"/>
    </row>
    <row r="490" spans="1:7" s="1" customFormat="1" ht="20.25" customHeight="1" x14ac:dyDescent="0.35">
      <c r="A490" s="24" t="s">
        <v>551</v>
      </c>
      <c r="B490" s="4"/>
      <c r="C490" s="4"/>
      <c r="D490" s="4"/>
      <c r="E490" s="4"/>
      <c r="F490" s="4"/>
      <c r="G490" s="4"/>
    </row>
    <row r="491" spans="1:7" s="1" customFormat="1" ht="21" x14ac:dyDescent="0.35">
      <c r="A491" s="24" t="s">
        <v>552</v>
      </c>
      <c r="B491" s="4"/>
      <c r="C491" s="4"/>
      <c r="D491" s="4"/>
      <c r="E491" s="4"/>
      <c r="F491" s="4"/>
      <c r="G491" s="4"/>
    </row>
    <row r="492" spans="1:7" s="1" customFormat="1" ht="21" x14ac:dyDescent="0.35">
      <c r="A492" s="24" t="s">
        <v>299</v>
      </c>
      <c r="B492" s="4"/>
      <c r="C492" s="4"/>
      <c r="D492" s="4"/>
      <c r="E492" s="4"/>
      <c r="F492" s="4"/>
      <c r="G492" s="4"/>
    </row>
    <row r="493" spans="1:7" s="1" customFormat="1" ht="21" x14ac:dyDescent="0.35">
      <c r="A493" s="24" t="s">
        <v>401</v>
      </c>
      <c r="B493" s="4"/>
      <c r="C493" s="4"/>
      <c r="D493" s="4"/>
      <c r="E493" s="4"/>
      <c r="F493" s="4"/>
      <c r="G493" s="4"/>
    </row>
    <row r="494" spans="1:7" s="1" customFormat="1" ht="21" x14ac:dyDescent="0.35">
      <c r="A494" s="24" t="s">
        <v>402</v>
      </c>
      <c r="B494" s="4"/>
      <c r="C494" s="4"/>
      <c r="D494" s="4"/>
      <c r="E494" s="4"/>
      <c r="F494" s="4"/>
      <c r="G494" s="4"/>
    </row>
    <row r="495" spans="1:7" s="1" customFormat="1" ht="21" x14ac:dyDescent="0.35">
      <c r="A495" s="24" t="s">
        <v>403</v>
      </c>
      <c r="B495" s="4"/>
      <c r="C495" s="4"/>
      <c r="D495" s="4"/>
      <c r="E495" s="4"/>
      <c r="F495" s="4"/>
      <c r="G495" s="4"/>
    </row>
    <row r="496" spans="1:7" s="1" customFormat="1" ht="21" x14ac:dyDescent="0.35">
      <c r="A496" s="24" t="s">
        <v>553</v>
      </c>
      <c r="B496" s="4"/>
      <c r="C496" s="4"/>
      <c r="D496" s="4"/>
      <c r="E496" s="4"/>
      <c r="F496" s="4"/>
      <c r="G496" s="4"/>
    </row>
    <row r="497" spans="1:7" s="1" customFormat="1" ht="21" x14ac:dyDescent="0.35">
      <c r="A497" s="24" t="s">
        <v>300</v>
      </c>
      <c r="B497" s="4"/>
      <c r="C497" s="4"/>
      <c r="D497" s="4"/>
      <c r="E497" s="4"/>
      <c r="F497" s="4"/>
      <c r="G497" s="4"/>
    </row>
    <row r="498" spans="1:7" s="1" customFormat="1" ht="21" x14ac:dyDescent="0.35">
      <c r="A498" s="24" t="s">
        <v>302</v>
      </c>
      <c r="B498" s="4"/>
      <c r="C498" s="4"/>
      <c r="D498" s="4"/>
      <c r="E498" s="4"/>
      <c r="F498" s="4"/>
      <c r="G498" s="4"/>
    </row>
    <row r="499" spans="1:7" s="1" customFormat="1" ht="21" x14ac:dyDescent="0.35">
      <c r="A499" s="24" t="s">
        <v>301</v>
      </c>
      <c r="B499" s="4"/>
      <c r="C499" s="4"/>
      <c r="D499" s="4"/>
      <c r="E499" s="4"/>
      <c r="F499" s="4"/>
      <c r="G499" s="4"/>
    </row>
    <row r="500" spans="1:7" s="1" customFormat="1" ht="21" x14ac:dyDescent="0.35">
      <c r="A500" s="24" t="s">
        <v>554</v>
      </c>
      <c r="B500" s="4"/>
      <c r="C500" s="4"/>
      <c r="D500" s="4"/>
      <c r="E500" s="4"/>
      <c r="F500" s="4"/>
      <c r="G500" s="4"/>
    </row>
    <row r="501" spans="1:7" s="1" customFormat="1" ht="21" x14ac:dyDescent="0.35">
      <c r="A501" s="32" t="s">
        <v>412</v>
      </c>
      <c r="B501" s="5"/>
      <c r="C501" s="5"/>
      <c r="D501" s="5"/>
      <c r="E501" s="5"/>
      <c r="F501" s="5"/>
      <c r="G501" s="5"/>
    </row>
    <row r="502" spans="1:7" s="1" customFormat="1" ht="21" x14ac:dyDescent="0.35">
      <c r="A502" s="64"/>
      <c r="B502" s="64"/>
      <c r="C502" s="64"/>
      <c r="D502" s="64"/>
      <c r="E502" s="64"/>
      <c r="F502" s="64"/>
      <c r="G502" s="64"/>
    </row>
    <row r="503" spans="1:7" s="1" customFormat="1" ht="21" x14ac:dyDescent="0.35">
      <c r="A503" s="64"/>
      <c r="B503" s="64"/>
      <c r="C503" s="64"/>
      <c r="D503" s="64"/>
      <c r="E503" s="64"/>
      <c r="F503" s="64"/>
      <c r="G503" s="64"/>
    </row>
    <row r="504" spans="1:7" s="1" customFormat="1" ht="21" x14ac:dyDescent="0.35">
      <c r="A504" s="64"/>
      <c r="B504" s="64"/>
      <c r="C504" s="64"/>
      <c r="D504" s="64"/>
      <c r="E504" s="64"/>
      <c r="F504" s="64"/>
      <c r="G504" s="64"/>
    </row>
    <row r="505" spans="1:7" s="1" customFormat="1" ht="21" x14ac:dyDescent="0.35">
      <c r="A505" s="64"/>
      <c r="B505" s="64"/>
      <c r="C505" s="64"/>
      <c r="D505" s="64"/>
      <c r="E505" s="64"/>
      <c r="F505" s="64"/>
      <c r="G505" s="64"/>
    </row>
    <row r="506" spans="1:7" s="1" customFormat="1" ht="21" x14ac:dyDescent="0.35">
      <c r="A506" s="64"/>
      <c r="B506" s="64"/>
      <c r="C506" s="64"/>
      <c r="D506" s="64"/>
      <c r="E506" s="64"/>
      <c r="F506" s="64"/>
      <c r="G506" s="64"/>
    </row>
    <row r="507" spans="1:7" s="1" customFormat="1" ht="21" x14ac:dyDescent="0.35">
      <c r="A507" s="2" t="s">
        <v>559</v>
      </c>
      <c r="F507" s="93"/>
      <c r="G507" s="134" t="s">
        <v>512</v>
      </c>
    </row>
    <row r="508" spans="1:7" ht="21" x14ac:dyDescent="0.35">
      <c r="A508" s="17" t="s">
        <v>0</v>
      </c>
      <c r="B508" s="18" t="s">
        <v>1</v>
      </c>
      <c r="C508" s="167" t="s">
        <v>23</v>
      </c>
      <c r="D508" s="167"/>
      <c r="E508" s="167"/>
      <c r="F508" s="167"/>
      <c r="G508" s="167"/>
    </row>
    <row r="509" spans="1:7" ht="18.75" customHeight="1" x14ac:dyDescent="0.35">
      <c r="A509" s="19"/>
      <c r="B509" s="20"/>
      <c r="C509" s="14">
        <v>1</v>
      </c>
      <c r="D509" s="14">
        <v>2</v>
      </c>
      <c r="E509" s="14">
        <v>3</v>
      </c>
      <c r="F509" s="14">
        <v>4</v>
      </c>
      <c r="G509" s="14">
        <v>5</v>
      </c>
    </row>
    <row r="510" spans="1:7" s="1" customFormat="1" ht="21" x14ac:dyDescent="0.35">
      <c r="A510" s="7" t="s">
        <v>490</v>
      </c>
      <c r="B510" s="21">
        <v>15</v>
      </c>
      <c r="C510" s="22" t="s">
        <v>306</v>
      </c>
      <c r="D510" s="22" t="s">
        <v>124</v>
      </c>
      <c r="E510" s="22" t="s">
        <v>211</v>
      </c>
      <c r="F510" s="22" t="s">
        <v>212</v>
      </c>
      <c r="G510" s="22" t="s">
        <v>33</v>
      </c>
    </row>
    <row r="511" spans="1:7" s="1" customFormat="1" ht="21" x14ac:dyDescent="0.35">
      <c r="A511" s="45" t="s">
        <v>372</v>
      </c>
      <c r="B511" s="4"/>
      <c r="C511" s="4"/>
      <c r="D511" s="4"/>
      <c r="E511" s="4"/>
      <c r="F511" s="4"/>
      <c r="G511" s="4"/>
    </row>
    <row r="512" spans="1:7" s="1" customFormat="1" ht="21" x14ac:dyDescent="0.35">
      <c r="A512" s="4" t="s">
        <v>589</v>
      </c>
      <c r="B512" s="4"/>
      <c r="C512" s="4"/>
      <c r="D512" s="4"/>
      <c r="E512" s="4"/>
      <c r="F512" s="4"/>
      <c r="G512" s="4"/>
    </row>
    <row r="513" spans="1:7" s="1" customFormat="1" ht="21" x14ac:dyDescent="0.35">
      <c r="A513" s="24" t="s">
        <v>304</v>
      </c>
      <c r="B513" s="4"/>
      <c r="C513" s="4"/>
      <c r="D513" s="4"/>
      <c r="E513" s="4"/>
      <c r="F513" s="4"/>
      <c r="G513" s="4"/>
    </row>
    <row r="514" spans="1:7" s="1" customFormat="1" ht="21" x14ac:dyDescent="0.35">
      <c r="A514" s="24" t="s">
        <v>413</v>
      </c>
      <c r="B514" s="4"/>
      <c r="C514" s="4"/>
      <c r="D514" s="4"/>
      <c r="E514" s="4"/>
      <c r="F514" s="4"/>
      <c r="G514" s="4"/>
    </row>
    <row r="515" spans="1:7" s="1" customFormat="1" ht="21" x14ac:dyDescent="0.35">
      <c r="A515" s="24" t="s">
        <v>305</v>
      </c>
      <c r="B515" s="4"/>
      <c r="C515" s="4"/>
      <c r="D515" s="4"/>
      <c r="E515" s="4"/>
      <c r="F515" s="4"/>
      <c r="G515" s="4"/>
    </row>
    <row r="516" spans="1:7" s="1" customFormat="1" ht="21" x14ac:dyDescent="0.35">
      <c r="A516" s="24" t="s">
        <v>555</v>
      </c>
      <c r="B516" s="4"/>
      <c r="C516" s="4"/>
      <c r="D516" s="4"/>
      <c r="E516" s="4"/>
      <c r="F516" s="4"/>
      <c r="G516" s="4"/>
    </row>
    <row r="517" spans="1:7" s="1" customFormat="1" ht="21" x14ac:dyDescent="0.35">
      <c r="A517" s="24" t="s">
        <v>309</v>
      </c>
      <c r="B517" s="4"/>
      <c r="C517" s="4"/>
      <c r="D517" s="4"/>
      <c r="E517" s="4"/>
      <c r="F517" s="4"/>
      <c r="G517" s="4"/>
    </row>
    <row r="518" spans="1:7" s="1" customFormat="1" ht="21" x14ac:dyDescent="0.35">
      <c r="A518" s="24" t="s">
        <v>308</v>
      </c>
      <c r="B518" s="4"/>
      <c r="C518" s="4"/>
      <c r="D518" s="4"/>
      <c r="E518" s="4"/>
      <c r="F518" s="4"/>
      <c r="G518" s="4"/>
    </row>
    <row r="519" spans="1:7" s="1" customFormat="1" ht="21" x14ac:dyDescent="0.35">
      <c r="A519" s="24" t="s">
        <v>307</v>
      </c>
      <c r="B519" s="4"/>
      <c r="C519" s="4"/>
      <c r="D519" s="4"/>
      <c r="E519" s="4"/>
      <c r="F519" s="4"/>
      <c r="G519" s="4"/>
    </row>
    <row r="520" spans="1:7" s="1" customFormat="1" ht="21" x14ac:dyDescent="0.35">
      <c r="A520" s="24" t="s">
        <v>556</v>
      </c>
      <c r="B520" s="4"/>
      <c r="C520" s="4"/>
      <c r="D520" s="4"/>
      <c r="E520" s="4"/>
      <c r="F520" s="4"/>
      <c r="G520" s="4"/>
    </row>
    <row r="521" spans="1:7" s="1" customFormat="1" ht="21" x14ac:dyDescent="0.35">
      <c r="A521" s="24" t="s">
        <v>557</v>
      </c>
      <c r="B521" s="4"/>
      <c r="C521" s="4"/>
      <c r="D521" s="4"/>
      <c r="E521" s="4"/>
      <c r="F521" s="4"/>
      <c r="G521" s="4"/>
    </row>
    <row r="522" spans="1:7" s="1" customFormat="1" ht="21" x14ac:dyDescent="0.35">
      <c r="A522" s="32" t="s">
        <v>558</v>
      </c>
      <c r="B522" s="5"/>
      <c r="C522" s="5"/>
      <c r="D522" s="5"/>
      <c r="E522" s="5"/>
      <c r="F522" s="5"/>
      <c r="G522" s="5"/>
    </row>
    <row r="523" spans="1:7" s="1" customFormat="1" ht="21" x14ac:dyDescent="0.35">
      <c r="A523" s="111" t="s">
        <v>303</v>
      </c>
      <c r="B523" s="109">
        <f>SUM(B484:B522)</f>
        <v>30</v>
      </c>
      <c r="C523" s="15"/>
      <c r="D523" s="15"/>
      <c r="E523" s="15"/>
      <c r="F523" s="15"/>
      <c r="G523" s="15"/>
    </row>
    <row r="524" spans="1:7" s="1" customFormat="1" ht="21" x14ac:dyDescent="0.35">
      <c r="A524" s="111" t="s">
        <v>328</v>
      </c>
      <c r="B524" s="109">
        <f>B35+B79+B106+B236+B425+B477+B523</f>
        <v>195</v>
      </c>
      <c r="C524" s="15"/>
      <c r="D524" s="15"/>
      <c r="E524" s="15"/>
      <c r="F524" s="15"/>
      <c r="G524" s="15"/>
    </row>
    <row r="525" spans="1:7" s="1" customFormat="1" ht="21" x14ac:dyDescent="0.35">
      <c r="A525" s="130"/>
      <c r="B525" s="131"/>
      <c r="C525" s="64"/>
      <c r="D525" s="64"/>
      <c r="E525" s="64"/>
      <c r="F525" s="64"/>
      <c r="G525" s="64"/>
    </row>
    <row r="526" spans="1:7" s="1" customFormat="1" ht="21" x14ac:dyDescent="0.35">
      <c r="A526" s="130"/>
      <c r="B526" s="131"/>
      <c r="C526" s="64"/>
      <c r="D526" s="64"/>
      <c r="E526" s="64"/>
      <c r="F526" s="64"/>
      <c r="G526" s="64"/>
    </row>
    <row r="527" spans="1:7" s="1" customFormat="1" ht="21" x14ac:dyDescent="0.35">
      <c r="A527" s="130"/>
      <c r="B527" s="131"/>
      <c r="C527" s="64"/>
      <c r="D527" s="64"/>
      <c r="E527" s="64"/>
      <c r="F527" s="64"/>
      <c r="G527" s="64"/>
    </row>
    <row r="528" spans="1:7" s="1" customFormat="1" ht="26.25" customHeight="1" x14ac:dyDescent="0.35">
      <c r="A528" s="130"/>
      <c r="B528" s="131"/>
      <c r="C528" s="64"/>
      <c r="D528" s="64"/>
      <c r="E528" s="64"/>
      <c r="F528" s="64"/>
      <c r="G528" s="64"/>
    </row>
    <row r="529" spans="1:7" s="1" customFormat="1" ht="21.75" customHeight="1" x14ac:dyDescent="0.35">
      <c r="A529" s="130"/>
      <c r="B529" s="131"/>
      <c r="C529" s="64"/>
      <c r="D529" s="64"/>
      <c r="E529" s="64"/>
      <c r="F529" s="64"/>
      <c r="G529" s="64"/>
    </row>
    <row r="530" spans="1:7" s="1" customFormat="1" ht="21.75" customHeight="1" x14ac:dyDescent="0.35">
      <c r="A530" s="130"/>
      <c r="B530" s="131"/>
      <c r="C530" s="64"/>
      <c r="D530" s="64"/>
      <c r="E530" s="64"/>
      <c r="F530" s="64"/>
      <c r="G530" s="64"/>
    </row>
    <row r="531" spans="1:7" s="1" customFormat="1" ht="21.75" customHeight="1" x14ac:dyDescent="0.35">
      <c r="A531" s="130"/>
      <c r="B531" s="131"/>
      <c r="C531" s="64"/>
      <c r="D531" s="64"/>
      <c r="E531" s="64"/>
      <c r="F531" s="64"/>
      <c r="G531" s="64"/>
    </row>
    <row r="532" spans="1:7" s="1" customFormat="1" ht="21.75" customHeight="1" x14ac:dyDescent="0.35">
      <c r="A532" s="130"/>
      <c r="B532" s="131"/>
      <c r="C532" s="64"/>
      <c r="D532" s="64"/>
      <c r="E532" s="64"/>
      <c r="F532" s="93"/>
      <c r="G532" s="134" t="s">
        <v>513</v>
      </c>
    </row>
    <row r="533" spans="1:7" ht="21" x14ac:dyDescent="0.35">
      <c r="A533" s="1" t="s">
        <v>390</v>
      </c>
    </row>
    <row r="534" spans="1:7" ht="21" x14ac:dyDescent="0.35">
      <c r="A534" s="1" t="s">
        <v>373</v>
      </c>
      <c r="B534" s="128"/>
    </row>
    <row r="535" spans="1:7" ht="21" x14ac:dyDescent="0.35">
      <c r="A535" s="1" t="s">
        <v>374</v>
      </c>
      <c r="B535" s="128"/>
    </row>
    <row r="536" spans="1:7" ht="21" x14ac:dyDescent="0.35">
      <c r="A536" s="1" t="s">
        <v>375</v>
      </c>
    </row>
    <row r="537" spans="1:7" ht="21" x14ac:dyDescent="0.35">
      <c r="A537" s="1" t="s">
        <v>376</v>
      </c>
      <c r="B537" s="129"/>
    </row>
    <row r="538" spans="1:7" ht="21" x14ac:dyDescent="0.35">
      <c r="A538" s="1"/>
      <c r="B538" s="129"/>
    </row>
    <row r="539" spans="1:7" ht="21" x14ac:dyDescent="0.35">
      <c r="A539" s="17" t="s">
        <v>0</v>
      </c>
      <c r="B539" s="18" t="s">
        <v>1</v>
      </c>
      <c r="C539" s="167" t="s">
        <v>23</v>
      </c>
      <c r="D539" s="167"/>
      <c r="E539" s="167"/>
      <c r="F539" s="167"/>
      <c r="G539" s="167"/>
    </row>
    <row r="540" spans="1:7" ht="18.75" customHeight="1" x14ac:dyDescent="0.35">
      <c r="A540" s="19"/>
      <c r="B540" s="20"/>
      <c r="C540" s="14">
        <v>1</v>
      </c>
      <c r="D540" s="14">
        <v>2</v>
      </c>
      <c r="E540" s="14">
        <v>3</v>
      </c>
      <c r="F540" s="14">
        <v>4</v>
      </c>
      <c r="G540" s="14">
        <v>5</v>
      </c>
    </row>
    <row r="541" spans="1:7" s="1" customFormat="1" ht="21" x14ac:dyDescent="0.35">
      <c r="A541" s="132" t="s">
        <v>520</v>
      </c>
      <c r="B541" s="21">
        <v>10</v>
      </c>
      <c r="C541" s="94" t="s">
        <v>246</v>
      </c>
      <c r="D541" s="94" t="s">
        <v>247</v>
      </c>
      <c r="E541" s="94" t="s">
        <v>248</v>
      </c>
      <c r="F541" s="94" t="s">
        <v>249</v>
      </c>
      <c r="G541" s="94" t="s">
        <v>389</v>
      </c>
    </row>
    <row r="542" spans="1:7" s="1" customFormat="1" ht="21" x14ac:dyDescent="0.35">
      <c r="A542" s="133" t="s">
        <v>377</v>
      </c>
      <c r="B542" s="4"/>
      <c r="C542" s="4"/>
      <c r="D542" s="4"/>
      <c r="E542" s="4"/>
      <c r="F542" s="4"/>
      <c r="G542" s="4"/>
    </row>
    <row r="543" spans="1:7" s="1" customFormat="1" ht="21" x14ac:dyDescent="0.35">
      <c r="A543" s="4" t="s">
        <v>414</v>
      </c>
      <c r="B543" s="4"/>
      <c r="C543" s="4"/>
      <c r="D543" s="4"/>
      <c r="E543" s="4"/>
      <c r="F543" s="4"/>
      <c r="G543" s="4"/>
    </row>
    <row r="544" spans="1:7" s="1" customFormat="1" ht="21" x14ac:dyDescent="0.35">
      <c r="A544" s="4" t="s">
        <v>491</v>
      </c>
      <c r="B544" s="4"/>
      <c r="C544" s="4"/>
      <c r="D544" s="4"/>
      <c r="E544" s="4"/>
      <c r="F544" s="4"/>
      <c r="G544" s="4"/>
    </row>
    <row r="545" spans="1:7" s="1" customFormat="1" ht="21" x14ac:dyDescent="0.35">
      <c r="A545" s="4" t="s">
        <v>97</v>
      </c>
      <c r="B545" s="4"/>
      <c r="C545" s="4"/>
      <c r="D545" s="4"/>
      <c r="E545" s="4"/>
      <c r="F545" s="4"/>
      <c r="G545" s="4"/>
    </row>
    <row r="546" spans="1:7" s="1" customFormat="1" ht="21" x14ac:dyDescent="0.35">
      <c r="A546" s="24" t="s">
        <v>378</v>
      </c>
      <c r="B546" s="4"/>
      <c r="C546" s="4"/>
      <c r="D546" s="4"/>
      <c r="E546" s="4"/>
      <c r="F546" s="4"/>
      <c r="G546" s="4"/>
    </row>
    <row r="547" spans="1:7" s="1" customFormat="1" ht="21" x14ac:dyDescent="0.35">
      <c r="A547" s="24" t="s">
        <v>385</v>
      </c>
      <c r="B547" s="4"/>
      <c r="C547" s="4"/>
      <c r="D547" s="4"/>
      <c r="E547" s="4"/>
      <c r="F547" s="4"/>
      <c r="G547" s="4"/>
    </row>
    <row r="548" spans="1:7" s="1" customFormat="1" ht="21" x14ac:dyDescent="0.35">
      <c r="A548" s="24" t="s">
        <v>404</v>
      </c>
      <c r="B548" s="4"/>
      <c r="C548" s="4"/>
      <c r="D548" s="4"/>
      <c r="E548" s="4"/>
      <c r="F548" s="4"/>
      <c r="G548" s="4"/>
    </row>
    <row r="549" spans="1:7" s="1" customFormat="1" ht="21" x14ac:dyDescent="0.35">
      <c r="A549" s="24" t="s">
        <v>379</v>
      </c>
      <c r="B549" s="4"/>
      <c r="C549" s="4"/>
      <c r="D549" s="4"/>
      <c r="E549" s="4"/>
      <c r="F549" s="4"/>
      <c r="G549" s="4"/>
    </row>
    <row r="550" spans="1:7" s="1" customFormat="1" ht="21" x14ac:dyDescent="0.35">
      <c r="A550" s="24" t="s">
        <v>380</v>
      </c>
      <c r="B550" s="4"/>
      <c r="C550" s="4"/>
      <c r="D550" s="4"/>
      <c r="E550" s="4"/>
      <c r="F550" s="4"/>
      <c r="G550" s="4"/>
    </row>
    <row r="551" spans="1:7" s="1" customFormat="1" ht="21" x14ac:dyDescent="0.35">
      <c r="A551" s="24" t="s">
        <v>381</v>
      </c>
      <c r="B551" s="4"/>
      <c r="C551" s="4"/>
      <c r="D551" s="4"/>
      <c r="E551" s="4"/>
      <c r="F551" s="4"/>
      <c r="G551" s="4"/>
    </row>
    <row r="552" spans="1:7" s="1" customFormat="1" ht="21" x14ac:dyDescent="0.35">
      <c r="A552" s="32" t="s">
        <v>382</v>
      </c>
      <c r="B552" s="5"/>
      <c r="C552" s="5"/>
      <c r="D552" s="5"/>
      <c r="E552" s="5"/>
      <c r="F552" s="5"/>
      <c r="G552" s="5"/>
    </row>
    <row r="553" spans="1:7" s="1" customFormat="1" ht="21" x14ac:dyDescent="0.35">
      <c r="A553" s="85"/>
      <c r="B553" s="85"/>
      <c r="C553" s="85"/>
      <c r="D553" s="85"/>
      <c r="E553" s="85"/>
      <c r="F553" s="85"/>
      <c r="G553" s="85"/>
    </row>
    <row r="554" spans="1:7" s="1" customFormat="1" ht="21" x14ac:dyDescent="0.35">
      <c r="A554" s="64"/>
      <c r="B554" s="64"/>
      <c r="C554" s="64"/>
      <c r="D554" s="64"/>
      <c r="E554" s="64"/>
      <c r="F554" s="64"/>
      <c r="G554" s="64"/>
    </row>
    <row r="555" spans="1:7" s="1" customFormat="1" ht="21" x14ac:dyDescent="0.35">
      <c r="A555" s="64"/>
      <c r="B555" s="64"/>
      <c r="C555" s="64"/>
      <c r="D555" s="64"/>
      <c r="E555" s="64"/>
      <c r="F555" s="64"/>
      <c r="G555" s="64"/>
    </row>
    <row r="556" spans="1:7" s="1" customFormat="1" ht="21" x14ac:dyDescent="0.35">
      <c r="A556" s="64"/>
      <c r="B556" s="64"/>
      <c r="C556" s="64"/>
      <c r="D556" s="64"/>
      <c r="E556" s="64"/>
      <c r="F556" s="64"/>
      <c r="G556" s="64"/>
    </row>
    <row r="557" spans="1:7" s="1" customFormat="1" ht="21" x14ac:dyDescent="0.35">
      <c r="A557" s="64"/>
      <c r="B557" s="64"/>
      <c r="C557" s="64"/>
      <c r="D557" s="64"/>
      <c r="E557" s="64"/>
      <c r="F557" s="64"/>
      <c r="G557" s="64"/>
    </row>
    <row r="558" spans="1:7" s="1" customFormat="1" ht="21" x14ac:dyDescent="0.35">
      <c r="A558" s="64"/>
      <c r="B558" s="64"/>
      <c r="C558" s="64"/>
      <c r="D558" s="64"/>
      <c r="E558" s="64"/>
      <c r="F558" s="93"/>
      <c r="G558" s="134" t="s">
        <v>514</v>
      </c>
    </row>
    <row r="559" spans="1:7" ht="21" x14ac:dyDescent="0.35">
      <c r="A559" s="17" t="s">
        <v>0</v>
      </c>
      <c r="B559" s="18" t="s">
        <v>1</v>
      </c>
      <c r="C559" s="167" t="s">
        <v>23</v>
      </c>
      <c r="D559" s="167"/>
      <c r="E559" s="167"/>
      <c r="F559" s="167"/>
      <c r="G559" s="167"/>
    </row>
    <row r="560" spans="1:7" ht="18.75" customHeight="1" x14ac:dyDescent="0.35">
      <c r="A560" s="19"/>
      <c r="B560" s="20"/>
      <c r="C560" s="14">
        <v>1</v>
      </c>
      <c r="D560" s="14">
        <v>2</v>
      </c>
      <c r="E560" s="14">
        <v>3</v>
      </c>
      <c r="F560" s="14">
        <v>4</v>
      </c>
      <c r="G560" s="14">
        <v>5</v>
      </c>
    </row>
    <row r="561" spans="1:7" s="1" customFormat="1" ht="21" x14ac:dyDescent="0.35">
      <c r="A561" s="132" t="s">
        <v>521</v>
      </c>
      <c r="B561" s="21">
        <v>10</v>
      </c>
      <c r="C561" s="94" t="s">
        <v>246</v>
      </c>
      <c r="D561" s="94" t="s">
        <v>247</v>
      </c>
      <c r="E561" s="94" t="s">
        <v>248</v>
      </c>
      <c r="F561" s="94" t="s">
        <v>249</v>
      </c>
      <c r="G561" s="94" t="s">
        <v>389</v>
      </c>
    </row>
    <row r="562" spans="1:7" s="1" customFormat="1" ht="21" x14ac:dyDescent="0.35">
      <c r="A562" s="133" t="s">
        <v>383</v>
      </c>
      <c r="B562" s="4"/>
      <c r="C562" s="4"/>
      <c r="D562" s="4"/>
      <c r="E562" s="4"/>
      <c r="F562" s="4"/>
      <c r="G562" s="4"/>
    </row>
    <row r="563" spans="1:7" s="1" customFormat="1" ht="21" x14ac:dyDescent="0.35">
      <c r="A563" s="4" t="s">
        <v>405</v>
      </c>
      <c r="B563" s="4"/>
      <c r="C563" s="4"/>
      <c r="D563" s="4"/>
      <c r="E563" s="4"/>
      <c r="F563" s="4"/>
      <c r="G563" s="4"/>
    </row>
    <row r="564" spans="1:7" s="1" customFormat="1" ht="21" x14ac:dyDescent="0.35">
      <c r="A564" s="121" t="s">
        <v>492</v>
      </c>
      <c r="B564" s="4"/>
      <c r="C564" s="4"/>
      <c r="D564" s="4"/>
      <c r="E564" s="4"/>
      <c r="F564" s="4"/>
      <c r="G564" s="4"/>
    </row>
    <row r="565" spans="1:7" s="1" customFormat="1" ht="21" x14ac:dyDescent="0.35">
      <c r="A565" s="4" t="s">
        <v>97</v>
      </c>
      <c r="B565" s="4"/>
      <c r="C565" s="4"/>
      <c r="D565" s="4"/>
      <c r="E565" s="4"/>
      <c r="F565" s="4"/>
      <c r="G565" s="4"/>
    </row>
    <row r="566" spans="1:7" s="1" customFormat="1" ht="21" x14ac:dyDescent="0.35">
      <c r="A566" s="24" t="s">
        <v>415</v>
      </c>
      <c r="B566" s="4"/>
      <c r="C566" s="4"/>
      <c r="D566" s="4"/>
      <c r="E566" s="4"/>
      <c r="F566" s="4"/>
      <c r="G566" s="4"/>
    </row>
    <row r="567" spans="1:7" s="1" customFormat="1" ht="21" x14ac:dyDescent="0.35">
      <c r="A567" s="24" t="s">
        <v>384</v>
      </c>
      <c r="B567" s="4"/>
      <c r="C567" s="4"/>
      <c r="D567" s="4"/>
      <c r="E567" s="4"/>
      <c r="F567" s="4"/>
      <c r="G567" s="4"/>
    </row>
    <row r="568" spans="1:7" s="1" customFormat="1" ht="21" x14ac:dyDescent="0.35">
      <c r="A568" s="24" t="s">
        <v>406</v>
      </c>
      <c r="B568" s="4"/>
      <c r="C568" s="4"/>
      <c r="D568" s="4"/>
      <c r="E568" s="4"/>
      <c r="F568" s="4"/>
      <c r="G568" s="4"/>
    </row>
    <row r="569" spans="1:7" s="1" customFormat="1" ht="21" x14ac:dyDescent="0.35">
      <c r="A569" s="24" t="s">
        <v>386</v>
      </c>
      <c r="B569" s="4"/>
      <c r="C569" s="4"/>
      <c r="D569" s="4"/>
      <c r="E569" s="4"/>
      <c r="F569" s="4"/>
      <c r="G569" s="4"/>
    </row>
    <row r="570" spans="1:7" s="1" customFormat="1" ht="21" x14ac:dyDescent="0.35">
      <c r="A570" s="24" t="s">
        <v>387</v>
      </c>
      <c r="B570" s="4"/>
      <c r="C570" s="4"/>
      <c r="D570" s="4"/>
      <c r="E570" s="4"/>
      <c r="F570" s="4"/>
      <c r="G570" s="4"/>
    </row>
    <row r="571" spans="1:7" s="1" customFormat="1" ht="21" x14ac:dyDescent="0.35">
      <c r="A571" s="24" t="s">
        <v>381</v>
      </c>
      <c r="B571" s="4"/>
      <c r="C571" s="4"/>
      <c r="D571" s="4"/>
      <c r="E571" s="4"/>
      <c r="F571" s="4"/>
      <c r="G571" s="4"/>
    </row>
    <row r="572" spans="1:7" s="1" customFormat="1" ht="21" x14ac:dyDescent="0.35">
      <c r="A572" s="32" t="s">
        <v>382</v>
      </c>
      <c r="B572" s="5"/>
      <c r="C572" s="5"/>
      <c r="D572" s="5"/>
      <c r="E572" s="5"/>
      <c r="F572" s="5"/>
      <c r="G572" s="5"/>
    </row>
    <row r="573" spans="1:7" s="1" customFormat="1" ht="21" x14ac:dyDescent="0.35">
      <c r="A573" s="111" t="s">
        <v>388</v>
      </c>
      <c r="B573" s="109">
        <f>B524+B541+B561</f>
        <v>215</v>
      </c>
      <c r="C573" s="15"/>
      <c r="D573" s="15"/>
      <c r="E573" s="15"/>
      <c r="F573" s="15"/>
      <c r="G573" s="15"/>
    </row>
    <row r="574" spans="1:7" s="1" customFormat="1" ht="21" x14ac:dyDescent="0.35">
      <c r="A574" s="152" t="s">
        <v>524</v>
      </c>
      <c r="B574" s="64"/>
      <c r="C574" s="64"/>
      <c r="D574" s="64"/>
      <c r="E574" s="64"/>
      <c r="F574" s="64"/>
      <c r="G574" s="64"/>
    </row>
    <row r="575" spans="1:7" s="1" customFormat="1" ht="21" x14ac:dyDescent="0.35">
      <c r="A575" s="64" t="s">
        <v>522</v>
      </c>
      <c r="B575" s="64"/>
      <c r="C575" s="64"/>
      <c r="D575" s="64"/>
      <c r="E575" s="64"/>
      <c r="F575" s="64"/>
      <c r="G575" s="64"/>
    </row>
    <row r="576" spans="1:7" s="1" customFormat="1" ht="21" x14ac:dyDescent="0.35">
      <c r="A576" s="1" t="s">
        <v>523</v>
      </c>
    </row>
    <row r="577" spans="1:7" s="1" customFormat="1" ht="21" x14ac:dyDescent="0.35"/>
    <row r="578" spans="1:7" s="1" customFormat="1" ht="21" x14ac:dyDescent="0.35"/>
    <row r="579" spans="1:7" s="1" customFormat="1" ht="21" x14ac:dyDescent="0.35"/>
    <row r="580" spans="1:7" s="1" customFormat="1" ht="21" x14ac:dyDescent="0.35"/>
    <row r="581" spans="1:7" s="1" customFormat="1" ht="21" x14ac:dyDescent="0.35"/>
    <row r="582" spans="1:7" s="1" customFormat="1" ht="21" x14ac:dyDescent="0.35"/>
    <row r="583" spans="1:7" s="1" customFormat="1" ht="21" x14ac:dyDescent="0.35"/>
    <row r="584" spans="1:7" s="1" customFormat="1" ht="21" x14ac:dyDescent="0.35">
      <c r="A584" s="64"/>
      <c r="B584" s="64"/>
      <c r="C584" s="64"/>
      <c r="D584" s="64"/>
      <c r="E584" s="64"/>
      <c r="F584" s="93"/>
      <c r="G584" s="134" t="s">
        <v>514</v>
      </c>
    </row>
    <row r="585" spans="1:7" ht="21" x14ac:dyDescent="0.35">
      <c r="A585" s="17" t="s">
        <v>0</v>
      </c>
      <c r="B585" s="18" t="s">
        <v>1</v>
      </c>
      <c r="C585" s="167" t="s">
        <v>23</v>
      </c>
      <c r="D585" s="167"/>
      <c r="E585" s="167"/>
      <c r="F585" s="167"/>
      <c r="G585" s="167"/>
    </row>
    <row r="586" spans="1:7" ht="18.75" customHeight="1" x14ac:dyDescent="0.35">
      <c r="A586" s="19"/>
      <c r="B586" s="20"/>
      <c r="C586" s="14">
        <v>1</v>
      </c>
      <c r="D586" s="14">
        <v>2</v>
      </c>
      <c r="E586" s="14">
        <v>3</v>
      </c>
      <c r="F586" s="14">
        <v>4</v>
      </c>
      <c r="G586" s="14">
        <v>5</v>
      </c>
    </row>
    <row r="587" spans="1:7" s="1" customFormat="1" ht="21" x14ac:dyDescent="0.35">
      <c r="A587" s="132" t="s">
        <v>521</v>
      </c>
      <c r="B587" s="21">
        <v>10</v>
      </c>
      <c r="C587" s="94" t="s">
        <v>246</v>
      </c>
      <c r="D587" s="94" t="s">
        <v>247</v>
      </c>
      <c r="E587" s="94" t="s">
        <v>248</v>
      </c>
      <c r="F587" s="94" t="s">
        <v>249</v>
      </c>
      <c r="G587" s="94" t="s">
        <v>389</v>
      </c>
    </row>
    <row r="588" spans="1:7" s="1" customFormat="1" ht="21" x14ac:dyDescent="0.35">
      <c r="A588" s="133" t="s">
        <v>383</v>
      </c>
      <c r="B588" s="4"/>
      <c r="C588" s="4"/>
      <c r="D588" s="4"/>
      <c r="E588" s="4"/>
      <c r="F588" s="4"/>
      <c r="G588" s="4"/>
    </row>
    <row r="589" spans="1:7" s="1" customFormat="1" ht="21" x14ac:dyDescent="0.35">
      <c r="A589" s="4" t="s">
        <v>405</v>
      </c>
      <c r="B589" s="4"/>
      <c r="C589" s="4"/>
      <c r="D589" s="4"/>
      <c r="E589" s="4"/>
      <c r="F589" s="4"/>
      <c r="G589" s="4"/>
    </row>
    <row r="590" spans="1:7" s="1" customFormat="1" ht="21" x14ac:dyDescent="0.35">
      <c r="A590" s="121" t="s">
        <v>492</v>
      </c>
      <c r="B590" s="4"/>
      <c r="C590" s="4"/>
      <c r="D590" s="4"/>
      <c r="E590" s="4"/>
      <c r="F590" s="4"/>
      <c r="G590" s="4"/>
    </row>
    <row r="591" spans="1:7" s="1" customFormat="1" ht="21" x14ac:dyDescent="0.35">
      <c r="A591" s="4" t="s">
        <v>97</v>
      </c>
      <c r="B591" s="4"/>
      <c r="C591" s="4"/>
      <c r="D591" s="4"/>
      <c r="E591" s="4"/>
      <c r="F591" s="4"/>
      <c r="G591" s="4"/>
    </row>
    <row r="592" spans="1:7" s="1" customFormat="1" ht="21" x14ac:dyDescent="0.35">
      <c r="A592" s="24" t="s">
        <v>415</v>
      </c>
      <c r="B592" s="4"/>
      <c r="C592" s="4"/>
      <c r="D592" s="4"/>
      <c r="E592" s="4"/>
      <c r="F592" s="4"/>
      <c r="G592" s="4"/>
    </row>
    <row r="593" spans="1:7" s="1" customFormat="1" ht="21" x14ac:dyDescent="0.35">
      <c r="A593" s="24" t="s">
        <v>384</v>
      </c>
      <c r="B593" s="4"/>
      <c r="C593" s="4"/>
      <c r="D593" s="4"/>
      <c r="E593" s="4"/>
      <c r="F593" s="4"/>
      <c r="G593" s="4"/>
    </row>
    <row r="594" spans="1:7" s="1" customFormat="1" ht="21" x14ac:dyDescent="0.35">
      <c r="A594" s="24" t="s">
        <v>406</v>
      </c>
      <c r="B594" s="4"/>
      <c r="C594" s="4"/>
      <c r="D594" s="4"/>
      <c r="E594" s="4"/>
      <c r="F594" s="4"/>
      <c r="G594" s="4"/>
    </row>
    <row r="595" spans="1:7" s="1" customFormat="1" ht="21" x14ac:dyDescent="0.35">
      <c r="A595" s="24" t="s">
        <v>386</v>
      </c>
      <c r="B595" s="4"/>
      <c r="C595" s="4"/>
      <c r="D595" s="4"/>
      <c r="E595" s="4"/>
      <c r="F595" s="4"/>
      <c r="G595" s="4"/>
    </row>
    <row r="596" spans="1:7" s="1" customFormat="1" ht="21" x14ac:dyDescent="0.35">
      <c r="A596" s="24" t="s">
        <v>387</v>
      </c>
      <c r="B596" s="4"/>
      <c r="C596" s="4"/>
      <c r="D596" s="4"/>
      <c r="E596" s="4"/>
      <c r="F596" s="4"/>
      <c r="G596" s="4"/>
    </row>
    <row r="597" spans="1:7" s="1" customFormat="1" ht="21" x14ac:dyDescent="0.35">
      <c r="A597" s="24" t="s">
        <v>381</v>
      </c>
      <c r="B597" s="4"/>
      <c r="C597" s="4"/>
      <c r="D597" s="4"/>
      <c r="E597" s="4"/>
      <c r="F597" s="4"/>
      <c r="G597" s="4"/>
    </row>
    <row r="598" spans="1:7" s="1" customFormat="1" ht="21" x14ac:dyDescent="0.35">
      <c r="A598" s="32" t="s">
        <v>382</v>
      </c>
      <c r="B598" s="5"/>
      <c r="C598" s="5"/>
      <c r="D598" s="5"/>
      <c r="E598" s="5"/>
      <c r="F598" s="5"/>
      <c r="G598" s="5"/>
    </row>
    <row r="599" spans="1:7" s="1" customFormat="1" ht="21" x14ac:dyDescent="0.35">
      <c r="A599" s="111" t="s">
        <v>388</v>
      </c>
      <c r="B599" s="109">
        <f>B550+B567+B587</f>
        <v>10</v>
      </c>
      <c r="C599" s="15"/>
      <c r="D599" s="15"/>
      <c r="E599" s="15"/>
      <c r="F599" s="15"/>
      <c r="G599" s="15"/>
    </row>
    <row r="600" spans="1:7" s="1" customFormat="1" ht="21" x14ac:dyDescent="0.35">
      <c r="A600" s="152" t="s">
        <v>524</v>
      </c>
      <c r="B600" s="64"/>
      <c r="C600" s="64"/>
      <c r="D600" s="64"/>
      <c r="E600" s="64"/>
      <c r="F600" s="64"/>
      <c r="G600" s="64"/>
    </row>
    <row r="601" spans="1:7" s="1" customFormat="1" ht="21" x14ac:dyDescent="0.35">
      <c r="A601" s="64" t="s">
        <v>522</v>
      </c>
      <c r="B601" s="64"/>
      <c r="C601" s="64"/>
      <c r="D601" s="64"/>
      <c r="E601" s="64"/>
      <c r="F601" s="64"/>
      <c r="G601" s="64"/>
    </row>
    <row r="602" spans="1:7" s="1" customFormat="1" ht="21" x14ac:dyDescent="0.35">
      <c r="A602" s="1" t="s">
        <v>523</v>
      </c>
    </row>
    <row r="603" spans="1:7" s="1" customFormat="1" ht="21" x14ac:dyDescent="0.35"/>
    <row r="604" spans="1:7" s="1" customFormat="1" ht="21" x14ac:dyDescent="0.35"/>
    <row r="605" spans="1:7" s="1" customFormat="1" ht="21" x14ac:dyDescent="0.35"/>
    <row r="606" spans="1:7" s="1" customFormat="1" ht="21" x14ac:dyDescent="0.35"/>
    <row r="607" spans="1:7" s="1" customFormat="1" ht="21" x14ac:dyDescent="0.35"/>
    <row r="608" spans="1:7" s="1" customFormat="1" ht="21" x14ac:dyDescent="0.35"/>
    <row r="609" s="1" customFormat="1" ht="21" x14ac:dyDescent="0.35"/>
  </sheetData>
  <mergeCells count="30">
    <mergeCell ref="C57:G57"/>
    <mergeCell ref="C82:G82"/>
    <mergeCell ref="C29:G29"/>
    <mergeCell ref="A1:G1"/>
    <mergeCell ref="A2:G2"/>
    <mergeCell ref="C5:G5"/>
    <mergeCell ref="B17:B19"/>
    <mergeCell ref="C17:C19"/>
    <mergeCell ref="D17:D19"/>
    <mergeCell ref="E17:E19"/>
    <mergeCell ref="F17:F19"/>
    <mergeCell ref="G17:G19"/>
    <mergeCell ref="A3:G3"/>
    <mergeCell ref="C300:G300"/>
    <mergeCell ref="C326:G326"/>
    <mergeCell ref="C352:G352"/>
    <mergeCell ref="C378:G378"/>
    <mergeCell ref="C135:G135"/>
    <mergeCell ref="C164:G164"/>
    <mergeCell ref="C192:G192"/>
    <mergeCell ref="C220:G220"/>
    <mergeCell ref="C247:G247"/>
    <mergeCell ref="C273:G273"/>
    <mergeCell ref="C585:G585"/>
    <mergeCell ref="C539:G539"/>
    <mergeCell ref="C559:G559"/>
    <mergeCell ref="C404:G404"/>
    <mergeCell ref="C482:G482"/>
    <mergeCell ref="C508:G508"/>
    <mergeCell ref="C457:G457"/>
  </mergeCells>
  <phoneticPr fontId="35" type="noConversion"/>
  <pageMargins left="0.59055118110236227" right="0.59055118110236227" top="0.59055118110236227" bottom="0.59055118110236227" header="0.31496062992125984" footer="0.31496062992125984"/>
  <pageSetup paperSize="9" scale="93" orientation="landscape" verticalDpi="300" r:id="rId1"/>
  <rowBreaks count="2" manualBreakCount="2">
    <brk id="80" max="7" man="1"/>
    <brk id="10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02ตัวบ่งชี้รอบ3</vt:lpstr>
      <vt:lpstr>'02ตัวบ่งชี้รอบ3'!Print_Area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Mr.Robin ThaiSaKonWindows Se7en V5</cp:lastModifiedBy>
  <cp:lastPrinted>2012-07-27T06:27:39Z</cp:lastPrinted>
  <dcterms:created xsi:type="dcterms:W3CDTF">2011-03-23T08:29:09Z</dcterms:created>
  <dcterms:modified xsi:type="dcterms:W3CDTF">2012-09-04T15:43:36Z</dcterms:modified>
</cp:coreProperties>
</file>