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2120" windowHeight="7710" tabRatio="597"/>
  </bookViews>
  <sheets>
    <sheet name="01ตารางสรุปผลการตรวจสอบ งป.55" sheetId="4" r:id="rId1"/>
  </sheets>
  <definedNames>
    <definedName name="_xlnm.Print_Area" localSheetId="0">'01ตารางสรุปผลการตรวจสอบ งป.55'!$A$1:$N$360</definedName>
  </definedNames>
  <calcPr calcId="144525"/>
</workbook>
</file>

<file path=xl/calcChain.xml><?xml version="1.0" encoding="utf-8"?>
<calcChain xmlns="http://schemas.openxmlformats.org/spreadsheetml/2006/main">
  <c r="C318" i="4" l="1"/>
  <c r="J354" i="4" s="1"/>
  <c r="L316" i="4"/>
  <c r="M316" i="4" s="1"/>
  <c r="L314" i="4"/>
  <c r="M314" i="4" s="1"/>
  <c r="C303" i="4"/>
  <c r="J353" i="4" s="1"/>
  <c r="L301" i="4"/>
  <c r="M301" i="4" s="1"/>
  <c r="L299" i="4"/>
  <c r="M299" i="4" s="1"/>
  <c r="J16" i="4"/>
  <c r="J15" i="4"/>
  <c r="L53" i="4"/>
  <c r="L91" i="4"/>
  <c r="L106" i="4"/>
  <c r="L104" i="4"/>
  <c r="L113" i="4"/>
  <c r="L137" i="4"/>
  <c r="L159" i="4"/>
  <c r="L165" i="4"/>
  <c r="L167" i="4"/>
  <c r="L169" i="4"/>
  <c r="L173" i="4"/>
  <c r="L190" i="4"/>
  <c r="L188" i="4"/>
  <c r="L186" i="4"/>
  <c r="L216" i="4"/>
  <c r="L271" i="4"/>
  <c r="L269" i="4"/>
  <c r="J139" i="4"/>
  <c r="K139" i="4" s="1"/>
  <c r="I58" i="4"/>
  <c r="G58" i="4"/>
  <c r="E58" i="4"/>
  <c r="J9" i="4"/>
  <c r="J10" i="4"/>
  <c r="J161" i="4"/>
  <c r="J162" i="4"/>
  <c r="J38" i="4"/>
  <c r="J37" i="4"/>
  <c r="E132" i="4"/>
  <c r="I171" i="4"/>
  <c r="I163" i="4"/>
  <c r="J247" i="4"/>
  <c r="J246" i="4"/>
  <c r="K246" i="4" s="1"/>
  <c r="J242" i="4"/>
  <c r="J241" i="4"/>
  <c r="J240" i="4"/>
  <c r="J239" i="4"/>
  <c r="K239" i="4" s="1"/>
  <c r="I60" i="4"/>
  <c r="M132" i="4"/>
  <c r="J243" i="4"/>
  <c r="J61" i="4"/>
  <c r="J60" i="4"/>
  <c r="K60" i="4" s="1"/>
  <c r="M271" i="4"/>
  <c r="G210" i="4"/>
  <c r="G212" i="4"/>
  <c r="J250" i="4"/>
  <c r="E246" i="4"/>
  <c r="I246" i="4"/>
  <c r="G246" i="4"/>
  <c r="E239" i="4"/>
  <c r="G37" i="4"/>
  <c r="E37" i="4"/>
  <c r="I18" i="4"/>
  <c r="G18" i="4"/>
  <c r="E18" i="4"/>
  <c r="J19" i="4"/>
  <c r="J18" i="4"/>
  <c r="K18" i="4" s="1"/>
  <c r="I15" i="4"/>
  <c r="G15" i="4"/>
  <c r="E15" i="4"/>
  <c r="K15" i="4"/>
  <c r="K243" i="4"/>
  <c r="J249" i="4"/>
  <c r="K249" i="4" s="1"/>
  <c r="I249" i="4"/>
  <c r="G249" i="4"/>
  <c r="E249" i="4"/>
  <c r="I239" i="4"/>
  <c r="G239" i="4"/>
  <c r="J213" i="4"/>
  <c r="J212" i="4"/>
  <c r="J211" i="4"/>
  <c r="K210" i="4" s="1"/>
  <c r="J210" i="4"/>
  <c r="I212" i="4"/>
  <c r="E212" i="4"/>
  <c r="I210" i="4"/>
  <c r="E210" i="4"/>
  <c r="J199" i="4"/>
  <c r="J198" i="4"/>
  <c r="J196" i="4"/>
  <c r="J195" i="4"/>
  <c r="I198" i="4"/>
  <c r="G198" i="4"/>
  <c r="E198" i="4"/>
  <c r="I195" i="4"/>
  <c r="G195" i="4"/>
  <c r="E195" i="4"/>
  <c r="J193" i="4"/>
  <c r="K192" i="4" s="1"/>
  <c r="J192" i="4"/>
  <c r="I192" i="4"/>
  <c r="G192" i="4"/>
  <c r="E192" i="4"/>
  <c r="J184" i="4"/>
  <c r="J183" i="4"/>
  <c r="K183" i="4" s="1"/>
  <c r="I183" i="4"/>
  <c r="G183" i="4"/>
  <c r="E183" i="4"/>
  <c r="J172" i="4"/>
  <c r="J171" i="4"/>
  <c r="K171" i="4" s="1"/>
  <c r="G171" i="4"/>
  <c r="E171" i="4"/>
  <c r="J164" i="4"/>
  <c r="J163" i="4"/>
  <c r="G163" i="4"/>
  <c r="E163" i="4"/>
  <c r="J89" i="4"/>
  <c r="I88" i="4"/>
  <c r="G88" i="4"/>
  <c r="E88" i="4"/>
  <c r="J86" i="4"/>
  <c r="J83" i="4"/>
  <c r="J88" i="4"/>
  <c r="K88" i="4" s="1"/>
  <c r="J85" i="4"/>
  <c r="J82" i="4"/>
  <c r="I85" i="4"/>
  <c r="G85" i="4"/>
  <c r="E85" i="4"/>
  <c r="I82" i="4"/>
  <c r="G82" i="4"/>
  <c r="E82" i="4"/>
  <c r="J79" i="4"/>
  <c r="J78" i="4"/>
  <c r="K78" i="4" s="1"/>
  <c r="I78" i="4"/>
  <c r="G78" i="4"/>
  <c r="E78" i="4"/>
  <c r="J59" i="4"/>
  <c r="J58" i="4"/>
  <c r="K58" i="4" s="1"/>
  <c r="G60" i="4"/>
  <c r="E60" i="4"/>
  <c r="J56" i="4"/>
  <c r="J55" i="4"/>
  <c r="I55" i="4"/>
  <c r="G55" i="4"/>
  <c r="E55" i="4"/>
  <c r="I37" i="4"/>
  <c r="J12" i="4"/>
  <c r="K12" i="4" s="1"/>
  <c r="I9" i="4"/>
  <c r="J133" i="4"/>
  <c r="J132" i="4"/>
  <c r="K132" i="4" s="1"/>
  <c r="I132" i="4"/>
  <c r="G132" i="4"/>
  <c r="J136" i="4"/>
  <c r="J135" i="4"/>
  <c r="K135" i="4" s="1"/>
  <c r="I135" i="4"/>
  <c r="G135" i="4"/>
  <c r="E135" i="4"/>
  <c r="J131" i="4"/>
  <c r="J130" i="4"/>
  <c r="I130" i="4"/>
  <c r="G130" i="4"/>
  <c r="E130" i="4"/>
  <c r="J116" i="4"/>
  <c r="J115" i="4"/>
  <c r="I115" i="4"/>
  <c r="G115" i="4"/>
  <c r="E115" i="4"/>
  <c r="J109" i="4"/>
  <c r="J108" i="4"/>
  <c r="I108" i="4"/>
  <c r="G108" i="4"/>
  <c r="E108" i="4"/>
  <c r="K198" i="4"/>
  <c r="K115" i="4"/>
  <c r="K9" i="4"/>
  <c r="K55" i="4"/>
  <c r="K37" i="4"/>
  <c r="M192" i="4"/>
  <c r="C273" i="4"/>
  <c r="J350" i="4" s="1"/>
  <c r="M269" i="4"/>
  <c r="C252" i="4"/>
  <c r="J349" i="4" s="1"/>
  <c r="M249" i="4"/>
  <c r="M246" i="4"/>
  <c r="M243" i="4"/>
  <c r="M241" i="4"/>
  <c r="M239" i="4"/>
  <c r="M216" i="4"/>
  <c r="M212" i="4"/>
  <c r="M210" i="4"/>
  <c r="M198" i="4"/>
  <c r="M195" i="4"/>
  <c r="M190" i="4"/>
  <c r="M188" i="4"/>
  <c r="M186" i="4"/>
  <c r="M183" i="4"/>
  <c r="M173" i="4"/>
  <c r="M171" i="4"/>
  <c r="M169" i="4"/>
  <c r="C218" i="4"/>
  <c r="J348" i="4" s="1"/>
  <c r="M165" i="4"/>
  <c r="M167" i="4"/>
  <c r="M163" i="4"/>
  <c r="M161" i="4"/>
  <c r="M159" i="4"/>
  <c r="C141" i="4"/>
  <c r="J347" i="4" s="1"/>
  <c r="M139" i="4"/>
  <c r="M137" i="4"/>
  <c r="M135" i="4"/>
  <c r="M130" i="4"/>
  <c r="M115" i="4"/>
  <c r="M113" i="4"/>
  <c r="M108" i="4"/>
  <c r="M106" i="4"/>
  <c r="M104" i="4"/>
  <c r="M91" i="4"/>
  <c r="M88" i="4"/>
  <c r="M85" i="4"/>
  <c r="M82" i="4"/>
  <c r="M78" i="4"/>
  <c r="M60" i="4"/>
  <c r="M58" i="4"/>
  <c r="M55" i="4"/>
  <c r="M53" i="4"/>
  <c r="M37" i="4"/>
  <c r="M18" i="4"/>
  <c r="M15" i="4"/>
  <c r="M12" i="4"/>
  <c r="M9" i="4"/>
  <c r="C93" i="4"/>
  <c r="J346" i="4" s="1"/>
  <c r="C64" i="4"/>
  <c r="J345" i="4" s="1"/>
  <c r="C41" i="4"/>
  <c r="J344" i="4" s="1"/>
  <c r="M273" i="4" l="1"/>
  <c r="M274" i="4" s="1"/>
  <c r="F350" i="4" s="1"/>
  <c r="L350" i="4" s="1"/>
  <c r="K82" i="4"/>
  <c r="M303" i="4"/>
  <c r="M304" i="4" s="1"/>
  <c r="L305" i="4" s="1"/>
  <c r="H353" i="4" s="1"/>
  <c r="K85" i="4"/>
  <c r="M41" i="4"/>
  <c r="M42" i="4" s="1"/>
  <c r="M141" i="4"/>
  <c r="M142" i="4" s="1"/>
  <c r="F347" i="4" s="1"/>
  <c r="L347" i="4" s="1"/>
  <c r="M64" i="4"/>
  <c r="M65" i="4" s="1"/>
  <c r="L66" i="4" s="1"/>
  <c r="H345" i="4" s="1"/>
  <c r="M93" i="4"/>
  <c r="M94" i="4" s="1"/>
  <c r="M318" i="4"/>
  <c r="M319" i="4" s="1"/>
  <c r="L320" i="4" s="1"/>
  <c r="H354" i="4" s="1"/>
  <c r="F354" i="4"/>
  <c r="L354" i="4" s="1"/>
  <c r="M252" i="4"/>
  <c r="M253" i="4" s="1"/>
  <c r="F349" i="4" s="1"/>
  <c r="L349" i="4" s="1"/>
  <c r="K108" i="4"/>
  <c r="K130" i="4"/>
  <c r="K163" i="4"/>
  <c r="K195" i="4"/>
  <c r="K212" i="4"/>
  <c r="M218" i="4"/>
  <c r="M219" i="4" s="1"/>
  <c r="F348" i="4" s="1"/>
  <c r="L348" i="4" s="1"/>
  <c r="L275" i="4"/>
  <c r="H350" i="4" s="1"/>
  <c r="L43" i="4"/>
  <c r="H344" i="4" s="1"/>
  <c r="F344" i="4"/>
  <c r="L344" i="4" s="1"/>
  <c r="J351" i="4"/>
  <c r="J355" i="4" s="1"/>
  <c r="L143" i="4"/>
  <c r="H347" i="4" s="1"/>
  <c r="L254" i="4" l="1"/>
  <c r="H349" i="4" s="1"/>
  <c r="F353" i="4"/>
  <c r="L353" i="4" s="1"/>
  <c r="F345" i="4"/>
  <c r="L345" i="4" s="1"/>
  <c r="F346" i="4"/>
  <c r="L346" i="4" s="1"/>
  <c r="L351" i="4" s="1"/>
  <c r="L95" i="4"/>
  <c r="H346" i="4" s="1"/>
  <c r="L220" i="4"/>
  <c r="H348" i="4" s="1"/>
  <c r="L352" i="4" l="1"/>
  <c r="H352" i="4" s="1"/>
  <c r="L355" i="4"/>
  <c r="L356" i="4" s="1"/>
  <c r="H356" i="4" s="1"/>
</calcChain>
</file>

<file path=xl/sharedStrings.xml><?xml version="1.0" encoding="utf-8"?>
<sst xmlns="http://schemas.openxmlformats.org/spreadsheetml/2006/main" count="864" uniqueCount="271">
  <si>
    <t>ร้อยละของจำนวนผู้เรียนที่คะแนนผลสัมฤทธิ์ทางการเรียนและหรือการฝึกอบรม</t>
  </si>
  <si>
    <t xml:space="preserve">การวัดและประเมินผลเป็นไปตามระบบที่ได้มาตรฐาน  </t>
  </si>
  <si>
    <t xml:space="preserve">ความพร้อมในการสนับสนุนทรัพยากรการเรียนรู้  </t>
  </si>
  <si>
    <t>ร้อยละของจำนวนกิจกรรม/โครงการเทิดทูนสถาบันพระมหากษัตริย์ และ</t>
  </si>
  <si>
    <t xml:space="preserve">ร้อยละของจำนวนกิจกรรม/โครงการส่งเสริมจริยธรรม การบำเพ็ญประโยชน์ </t>
  </si>
  <si>
    <t xml:space="preserve">ร้อยละของจำนวนกิจกรรม/โครงการด้านส่งเสริมสุขภาพ (รวมยาเสพติด) </t>
  </si>
  <si>
    <t>การอนุรักษ์สิ่งแวดล้อม การส่งเสริมการทำนุบำรุงศิลปวัฒนธรรม ภูมิปัญญา</t>
  </si>
  <si>
    <t>ท้องถิ่น ประวัติศาสตร์ไทย และขนบธรรมเนียมประเพณีทางทหาร ต่อจำนวน</t>
  </si>
  <si>
    <t>กิจกรรม/โครงการพัฒนาผู้เรียนทั้งหมด (ตัวบ่งชี้ที่ 9 ของ สมศ.)</t>
  </si>
  <si>
    <t>ผลประเมิน ม.๕</t>
  </si>
  <si>
    <t>ระดับคุณภาพ ม.๕</t>
  </si>
  <si>
    <t>การส่งเสริมและสนับสนุนด้านศิลปะและวัฒนธรรม (ตัวบ่งชี้ที่ 9 ของ สมศ.)</t>
  </si>
  <si>
    <t>๖.๑</t>
  </si>
  <si>
    <t>๖.๒</t>
  </si>
  <si>
    <t>ร้อยละของจำนวนชั่วโมงด้านวิชาทหาร การฝึกอบรมทางทหาร การฝึก</t>
  </si>
  <si>
    <t>๖.๓</t>
  </si>
  <si>
    <t>๖.๔</t>
  </si>
  <si>
    <t>๖.๕</t>
  </si>
  <si>
    <t>จำนวนครั้งในการฝึกภาคปฏิบัติ/ภาคสนาม/การดูงานหรือกิจกรรมเสริมสร้าง</t>
  </si>
  <si>
    <t xml:space="preserve">ร้อยละของจำนวนผู้เรียนที่ผ่านเกณฑ์มาตรฐานการฝึกทางทหาร การฝึกปฏิบัติ </t>
  </si>
  <si>
    <t xml:space="preserve">พัฒนาภาวะผู้นำและการปลูกฝังความเป็นทหารอาชีพในแต่ละปี </t>
  </si>
  <si>
    <t>(ตัวบ่งชี้ที่ 15 ของ สมศ.)</t>
  </si>
  <si>
    <t xml:space="preserve">ทางวิชาชีพ และหรือการฝึกอบรมทางทหารอยู่ในเกณฑ์ดี-ดีมาก ตามที่ </t>
  </si>
  <si>
    <t>สถานศึกษากำหนด ต่อจำนวนผู้เรียนทั้งหมด (ตัวบ่งชี้ที่ 15 ของ สมศ.)</t>
  </si>
  <si>
    <t>ผลประเมิน ม.๖</t>
  </si>
  <si>
    <t>ระดับคุณภาพ ม.๖</t>
  </si>
  <si>
    <t>๗.๑</t>
  </si>
  <si>
    <t>๗.๒</t>
  </si>
  <si>
    <t>ผลประเมิน ม.๗</t>
  </si>
  <si>
    <t>ระดับคุณภาพ ม.๗</t>
  </si>
  <si>
    <t>ระบบและกลไกการประกันคุณภาพภายใน (ตัวบ่งชี้ที่ 13 ของ สมศ.)</t>
  </si>
  <si>
    <t xml:space="preserve">การพัฒนาสถานศึกษาจากผลการประเมินคุณภาพภายใน </t>
  </si>
  <si>
    <t xml:space="preserve">หน้า ๓ ของ ๑๒ หน้า  </t>
  </si>
  <si>
    <t>มาตรฐาน</t>
  </si>
  <si>
    <t>ระดับ</t>
  </si>
  <si>
    <t>คุณภาพ</t>
  </si>
  <si>
    <t>X</t>
  </si>
  <si>
    <t xml:space="preserve">มาตรฐานที่ ๒  นวัตกรรมและการสร้างองค์ความรู้ </t>
  </si>
  <si>
    <t>มาตรฐานที่ ๓  การบริการทางวิชาการและวิชาชีพ</t>
  </si>
  <si>
    <t>มาตรฐานที่ ๑  คุณภาพผู้สำเร็จการศึกษา</t>
  </si>
  <si>
    <t>มาตรฐานที่ ๔  การบริหารจัดการและการพัฒนาสถาบัน</t>
  </si>
  <si>
    <t>มาตรฐานที่ ๕  การบริหารหลักสูตรและการเรียนการสอน</t>
  </si>
  <si>
    <t>มาตรฐานที่ ๖  การฝึกศึกษาวิชาทหารและภาวะผู้นำ</t>
  </si>
  <si>
    <t>รวม (มาตรฐานที่ ๑ ถึง มาตรฐานที่ ๗)</t>
  </si>
  <si>
    <t>ผลประเมินระดับสถาบัน</t>
  </si>
  <si>
    <t>๕ ข้อ</t>
  </si>
  <si>
    <t>๘ ข้อ</t>
  </si>
  <si>
    <t>๖ ข้อ</t>
  </si>
  <si>
    <t>๗ ข้อ</t>
  </si>
  <si>
    <t>๑๐ ข้อ</t>
  </si>
  <si>
    <t xml:space="preserve">ครู/อาจารย์ปกครอง/นายทหารปกครอง ๑ คน </t>
  </si>
  <si>
    <t xml:space="preserve">(๒) ร้อยละของงบประมาณสื่อ/โสตทัศนูปกรณ์ อุปกรณ์การฝึก/เครื่องช่วยฝึก </t>
  </si>
  <si>
    <t>ตัวบ่งชี้</t>
  </si>
  <si>
    <t>น้ำหนัก</t>
  </si>
  <si>
    <t xml:space="preserve">มาตรฐานที่ ๒ นวัตกรรมและการสร้างองค์ความรู้  </t>
  </si>
  <si>
    <t>งานสร้างสรรค์  งานวิจัย</t>
  </si>
  <si>
    <t>ไปใช้ประโยชน์ทางวิชาการหรือวิชาชีพ และได้รับการรับรองการใช้ประโยชน์</t>
  </si>
  <si>
    <t>มาตรฐานที่ ๓ การบริการทางวิชาการและวิชาชีพ</t>
  </si>
  <si>
    <t>ตอบสนองความต้องการพัฒนาและเสริมสร้างความเข้มแข็งของกองทัพ ชุมชน</t>
  </si>
  <si>
    <t>สังคม ประเทศชาติ และหรือนานาชาติ ต่อจำนวนกิจกรรม/โครงการบริการ</t>
  </si>
  <si>
    <t>มาตรฐานที่ ๔ การบริหารจัดการและการพัฒนาสถาบัน</t>
  </si>
  <si>
    <t>คอมพิวเตอร์และสารสนเทศ/ด้านเทคโนโลยีการผลิตสื่อการเรียนการสอน/</t>
  </si>
  <si>
    <t xml:space="preserve">การสร้างองค์ความรู้ </t>
  </si>
  <si>
    <t>นวัตกรรมและการสร้างองค์ความรู้ ระบบห้องสมุด ระบบสารสนเทศ ต่อ</t>
  </si>
  <si>
    <t>งบดำเนินการจัดการศึกษา</t>
  </si>
  <si>
    <t>(๕)</t>
  </si>
  <si>
    <t>มาตรฐานที่ ๕ การบริหารหลักสูตรและการเรียนการสอน</t>
  </si>
  <si>
    <t>ได้ฝึกทักษะทางวิชาชีพผ่านการปฏิบัติจริง</t>
  </si>
  <si>
    <t xml:space="preserve">โครงการพระราชดำริ ต่อจำนวนกิจกรรม/โครงการพัฒนาผู้เรียนทั้งหมด </t>
  </si>
  <si>
    <t>(ตัวบ่งชี้ที่ 6 ของ สมศ.)</t>
  </si>
  <si>
    <t xml:space="preserve"> (ตัวบ่งชี้ที่ 16 ของ สมศ.)</t>
  </si>
  <si>
    <t>ภาคปฏิบัติและภาคสนาม ต่อจำนวนชั่วโมงที่ใช้ในการศึกษาตลอดหลักสูตร</t>
  </si>
  <si>
    <t>มาตรฐานที่ ๗  การประกันและพัฒนาคุณภาพภายใน</t>
  </si>
  <si>
    <t>(ตัวบ่งชี้ที่ 10 ของ สมศ.)</t>
  </si>
  <si>
    <t>ทร. และ กห.</t>
  </si>
  <si>
    <t>(ตัวบ่งชี้ที่ 5 ของ สมศ.)</t>
  </si>
  <si>
    <t>(ตัวบ่งชี้ที่ 10/11 ของ สมศ.)</t>
  </si>
  <si>
    <t>(๑) ร้อยละของเงินเหลือจ่ายสุทธิ ต่องบประมาณที่ได้รับการจัดสรร</t>
  </si>
  <si>
    <t>(๓) ร้อยละของงบประมาณวัสดุฝึก ต่องบดำเนินการจัดการศึกษา</t>
  </si>
  <si>
    <t>และแนะแนวการใช้ชีวิตแบบเศรษฐกิจพอเพียง ต่อจำนวนกิจกรรม/โครงการ</t>
  </si>
  <si>
    <t>ต่อจำนวนกิจกรรม/โครงการพัฒนาผู้เรียนทั้งหมด</t>
  </si>
  <si>
    <t>(ตัวบ่งชี้ที่ 14 ของ สมศ.)</t>
  </si>
  <si>
    <t>ต่อจำนวนครู/อาจารย์ประจำทั้งหมด</t>
  </si>
  <si>
    <t>(ตัวบ่งชี้ที่ 11 ของ สมศ.)</t>
  </si>
  <si>
    <t xml:space="preserve">ผู้เรียนทั้งหมด (พิจารณาจากคะแนนเฉลี่ยรวม) </t>
  </si>
  <si>
    <t xml:space="preserve">มาตรฐานที่ ๖ การฝึกศึกษาวิชาทหารและภาวะผู้นำ  </t>
  </si>
  <si>
    <t>-</t>
  </si>
  <si>
    <t xml:space="preserve">รวม </t>
  </si>
  <si>
    <t>(ตัวบ่งชี้ที่ 12 ของ สมศ.)</t>
  </si>
  <si>
    <t xml:space="preserve">มาตรฐานที่ ๑ คุณภาพผู้สำเร็จการศึกษา </t>
  </si>
  <si>
    <t>ที่ปรึกษากรรมการวิชาการ/วิชาชีพ สนับสนุนหน่วยงานอื่นในกองทัพ/ภายนอก</t>
  </si>
  <si>
    <t>(A)</t>
  </si>
  <si>
    <t>รวม</t>
  </si>
  <si>
    <t>ผลคูณ</t>
  </si>
  <si>
    <t>ตัวตั้ง</t>
  </si>
  <si>
    <t>ผลลัพธ์</t>
  </si>
  <si>
    <t>ตัวหาร</t>
  </si>
  <si>
    <t>คะแนน</t>
  </si>
  <si>
    <t xml:space="preserve">คะแนน </t>
  </si>
  <si>
    <t>(B)</t>
  </si>
  <si>
    <t>ที่</t>
  </si>
  <si>
    <t>รวมผล</t>
  </si>
  <si>
    <t>ดำเนิน</t>
  </si>
  <si>
    <t xml:space="preserve">งาน </t>
  </si>
  <si>
    <t>๓ ปี</t>
  </si>
  <si>
    <t xml:space="preserve">เฉลี่ย </t>
  </si>
  <si>
    <t>คะ</t>
  </si>
  <si>
    <t>แนน</t>
  </si>
  <si>
    <t>ที่ได้</t>
  </si>
  <si>
    <t>(A)*</t>
  </si>
  <si>
    <t>ผลดำเนินงาน (อิงเกณฑ์ ๕ ระดับ)</t>
  </si>
  <si>
    <t>๑.๑</t>
  </si>
  <si>
    <t xml:space="preserve"> ต่อจำนวนผู้สำเร็จการศึกษาทั้งหมด (ตัวบ่งชี้ที่ 1 ของ สมศ.)</t>
  </si>
  <si>
    <t>ค่าเฉลี่ยของระดับคะแนนเฉลี่ยสะสมตลอดหลักสูตร (GPAX) ของ</t>
  </si>
  <si>
    <t xml:space="preserve">ผู้สำเร็จการศึกษา ในแต่ละปีการศึกษา </t>
  </si>
  <si>
    <t>(พิจารณาจากคะแนนภาคทฤษฎีตลอดหลักสูตร)</t>
  </si>
  <si>
    <t>๑.๒</t>
  </si>
  <si>
    <t>(พิจารณาจากค่าเฉลี่ยผลรวมคะแนนความประพฤติและความเหมาะสม)</t>
  </si>
  <si>
    <t>๑.๓</t>
  </si>
  <si>
    <t>๑.๔</t>
  </si>
  <si>
    <t>ร้อยละของจำนวนผู้สำเร็จการศึกษาที่สอบผ่านเกณฑ์มาตรฐานวิชาชีพ/</t>
  </si>
  <si>
    <t xml:space="preserve">มาตรฐานวิชาชีพเฉพาะทางอยู่ในเกณฑ์ดีขึ้นไปตามที่สถานศึกษากำหนด   </t>
  </si>
  <si>
    <t>ปีการศึกษา ๕๓</t>
  </si>
  <si>
    <t>ปีการศึกษา ๕๑</t>
  </si>
  <si>
    <t>ปีการศึกษา ๕๒</t>
  </si>
  <si>
    <t>๑.๕</t>
  </si>
  <si>
    <t>หน่วยผู้ใช้ที่มีต่อผู้สำเร็จการศึกษา ในด้านสมรรถนะทางวิชาชีพและ</t>
  </si>
  <si>
    <t xml:space="preserve">คุณลักษณะทางทหารระดับดีขึ้นไป ต่อจำนวนผู้สำเร็จการศึกษาทั้งหมด </t>
  </si>
  <si>
    <t>(ตัวบ่งชี้ที่ 4 ของ สมศ.)</t>
  </si>
  <si>
    <t>ร้อยละของจำนวนผู้สำเร็จการศึกษาที่ได้ผลประเมินความพึงพอใจของ</t>
  </si>
  <si>
    <t>ระดับคุณภาพ ม.๑</t>
  </si>
  <si>
    <t>ผลประเมิน ม.๑</t>
  </si>
  <si>
    <t>๒.๑</t>
  </si>
  <si>
    <t>ร้อยละของจำนวนผู้สำเร็จการศึกษาในแต่ละปีที่มีผลสัมฤทธิ์ทางการเรียน</t>
  </si>
  <si>
    <t>อยู่ในเกณฑ์ดี-ดีมาก ตามที่สถานศึกษากำหนด ต่อจำนวนผุ้สำเร็จการศึกษา</t>
  </si>
  <si>
    <t xml:space="preserve">ทั้งหมด (พิจารณาจากคะแนนเฉลี่ยรวม) </t>
  </si>
  <si>
    <t xml:space="preserve">ระบบและกลไกในการสนับสนุนการผลิต นวัตกรรม  สิ่งประดิษฐ์  </t>
  </si>
  <si>
    <t>๒.๒</t>
  </si>
  <si>
    <t>๒.๓</t>
  </si>
  <si>
    <t>๒.๔</t>
  </si>
  <si>
    <t>ผลประเมิน ม.๒</t>
  </si>
  <si>
    <t>ระดับคุณภาพ ม.๒</t>
  </si>
  <si>
    <t>ร้อยละของจำนวนผู้สำเร็จการศึกษาที่มีคะแนนความประพฤติ/การประเมินค่า</t>
  </si>
  <si>
    <t>คุณลักษณะทางทหาร มีคุณธรรม จริยธรรม และจรรยาบรรณ อยู่ในเกณฑ์</t>
  </si>
  <si>
    <r>
      <t xml:space="preserve">ดี-ดีมาก ตามที่สถานศึกษากำหนดต่อจำนวนผู้สำเร็จการศึกษาทั้งหมด </t>
    </r>
    <r>
      <rPr>
        <sz val="16"/>
        <color indexed="56"/>
        <rFont val="TH SarabunPSK"/>
        <family val="2"/>
      </rPr>
      <t/>
    </r>
  </si>
  <si>
    <t xml:space="preserve">(ตัวบ่งชี้ที่ 2 ของ สมศ.) </t>
  </si>
  <si>
    <t>ร้อยละของจำนวนนวัตกรรม สิ่งประดิษฐ์ งานสร้างสรรค์ งานวิจัยที่ได้รับการ</t>
  </si>
  <si>
    <t xml:space="preserve">ตีพิมพ์หรือเผยแพร่ ต่อจำนวนครู/อาจารย์ประจำทั้งหมด </t>
  </si>
  <si>
    <t>ร้อยละของจำนวนนวัตกรรม สิ่งประดิษฐ์ งานสร้างสรรค์ของผู้เรียนที่นำไปใช้</t>
  </si>
  <si>
    <t>ประโยชน์ ต่อจำนวนผลงานของผู้เรียนทั้งหมด (ตัวบ่งชี้ที่ 3 ของ สมศ.)</t>
  </si>
  <si>
    <t>ร้อยละของจำนวนนวัตกรรม สิ่งประดิษฐ์ งานวิจัยที่มีหลักฐานชัดเจนถึงการนำ</t>
  </si>
  <si>
    <t xml:space="preserve">จากหน่วยงานที่เกี่ยวข้อง ต่อจำนวนครู/อาจารย์ประจำทั้งหมด </t>
  </si>
  <si>
    <t>๓.๑</t>
  </si>
  <si>
    <t xml:space="preserve">บริการทางวิชาการและวิชาชีพทั้งหมด (ตัวบ่งชี้ที่ 7 ของ สมศ.) </t>
  </si>
  <si>
    <t>๓.๓</t>
  </si>
  <si>
    <t>๓.๒</t>
  </si>
  <si>
    <t>๓.๔</t>
  </si>
  <si>
    <t>ในบริการการพัฒนาการเรียนการสอนหรือการวิจัย ต่อจำนวนโครงการ/</t>
  </si>
  <si>
    <t>๓.๕</t>
  </si>
  <si>
    <t>สถาบันอื่นในการพัฒนาการศึกษาและวิชาการ ต่อจำนวนกิจกรรม/โครงการ</t>
  </si>
  <si>
    <t>ผลประเมิน ม.๓</t>
  </si>
  <si>
    <t>ระดับคุณภาพ ม.๓</t>
  </si>
  <si>
    <t xml:space="preserve">ร้อยละของจำนวนครู/อาจารย์ประจำที่เป็นวิทยากร/ผู้ทรงคุณวุฒิ/ผู้เชี่ยวชาญ/ </t>
  </si>
  <si>
    <t>ร้อยละของจำนวนโครงการ/กิจกรรมบริการวิชาการที่นำมาใช้ประโยชน์</t>
  </si>
  <si>
    <t xml:space="preserve">ระดับความสำเร็จของการบริการวิชาการและวิชาชีพแก่สังคม </t>
  </si>
  <si>
    <t>ร้อยละของจำนวนกิจกรรม/โครงการบริการทางวิชาการและหรือวิชาชีพที่</t>
  </si>
  <si>
    <t xml:space="preserve">ทางวิชาการและวิชาชีพทั้งหมด (ตัวบ่งชี้ที่ 7 ของ สมศ.)  </t>
  </si>
  <si>
    <t>ร้อยละของจำนวนกิจกรรม/โครงการที่มีการประสานความร่วมมือกับ</t>
  </si>
  <si>
    <t>สถานศึกษา ต่อจำนวนครู/อาจารย์ประจำทั้งหมด</t>
  </si>
  <si>
    <t xml:space="preserve">กิจกรรมวิชาการหรือวิชาชีพทั้งหมด (ตัวบ่งชี้ที่ 8 ของ สมศ.)  </t>
  </si>
  <si>
    <t>๔.๑</t>
  </si>
  <si>
    <t>สถานศึกษามีการกำหนดแผนในการบริหารจัดการสอดคล้องกับยุทธศาสตร์</t>
  </si>
  <si>
    <t xml:space="preserve"> ของ ทร. และนโยบายด้านการศึกษาของ กห. (ตัวบ่งชี้ที่ 10 ของ สมศ.)</t>
  </si>
  <si>
    <t>๔.๒</t>
  </si>
  <si>
    <t xml:space="preserve">การปฏิบัติตามบทบาทหน้าที่ของผู้บริหารสถานศึกษา </t>
  </si>
  <si>
    <t>๔.๓</t>
  </si>
  <si>
    <t>ได้รับการพัฒนาในด้านวิชาชีพ/ด้านการจัดการเรียนการสอน/ด้านเทคโนโลยี</t>
  </si>
  <si>
    <t xml:space="preserve">ทั้งหมด (ตัวบ่งชี้ที่ 12 ของ สมศ.) เป็น output ของตัวบ่งชี้ที่ ๕.๔ </t>
  </si>
  <si>
    <t>๔.๔</t>
  </si>
  <si>
    <t xml:space="preserve">ศักยภาพของระบบฐานข้อมูลเพื่อการบริหารจัดการ  การเรียนการสอน  </t>
  </si>
  <si>
    <t>ร้อยละของจำนวนครู/อาจารย์ประจำ/อาจารย์วิชาการ/นายทหารปกครองที่</t>
  </si>
  <si>
    <t xml:space="preserve">ด้านการบริหารจัดการ ต่อจำนวนครู/อาจารย์ประจำ/อาจารย์วิชาทหาร ฯ </t>
  </si>
  <si>
    <t>๔.๕</t>
  </si>
  <si>
    <t>๔.๖</t>
  </si>
  <si>
    <t>ผลประเมิน ม.๔</t>
  </si>
  <si>
    <t>ระดับคุณภาพ ม.๔</t>
  </si>
  <si>
    <t>๔.๗*</t>
  </si>
  <si>
    <t>๔.๘*</t>
  </si>
  <si>
    <t xml:space="preserve">การปฏิบัติตามหน้าที่ของคณะกรรมการสถานศึกษา </t>
  </si>
  <si>
    <t>บุคลากร  ที่ได้รับการพัฒนาในด้านคุณธรรม จริยธรรมในแต่ละปี ต่อจำนวน</t>
  </si>
  <si>
    <t>ครู/อาจารย์ประจำ ฯ และบุคลากรทั้งหมด (ตัวบ่งชี้ที่ 12 ของ สมศ.)</t>
  </si>
  <si>
    <t>๕.๑</t>
  </si>
  <si>
    <t xml:space="preserve">มีการบริหารหลักสูตรให้ทันสมัยและเป็นไปตามนโยบายด้านการศึกษาของ </t>
  </si>
  <si>
    <t>๕.๒</t>
  </si>
  <si>
    <t>วิชาชีพในแต่ละประเภทวิชา</t>
  </si>
  <si>
    <t>๕.๓</t>
  </si>
  <si>
    <t>๕.๔</t>
  </si>
  <si>
    <t xml:space="preserve">ประสิทธิภาพในการบริหารจัดการด้านครู/อาจารย์  </t>
  </si>
  <si>
    <t>อัตราส่วนจำนวนผู้เรียนต่อจำนวนครู/อาจารย์ประจำ ๑ คน ที่มีคุณวุฒิทาง</t>
  </si>
  <si>
    <t>ร้อยละของจำนวนครู/อาจารย์ที่มีคุณวุฒิทางวิชาชีพในแต่ละสาขาวิชาชีพที่สอน</t>
  </si>
  <si>
    <t>ระบบและกลไกสนับสนุนให้ครู/อาจารย์ประจำปรับปรุงและพัฒนา</t>
  </si>
  <si>
    <t>การเรียนการสอน</t>
  </si>
  <si>
    <t>๕.๖</t>
  </si>
  <si>
    <t>๕.๕</t>
  </si>
  <si>
    <t>สถานศึกษามีระบบและกระบวนการจัดการเรียนรู้ที่หลากหลายเน้นผู้เรียน</t>
  </si>
  <si>
    <t>พัฒนาผู้เรียนทั้งหมด (ตัวบ่งชี้ที่ 16 ของ สมศ.)</t>
  </si>
  <si>
    <t>มาให้ความรู้แก่ผู้เรียนในแต่ละสาขาวิชา ต่อจำนวนสาขาวิชาชีพทั้งหมด</t>
  </si>
  <si>
    <t>ทางวิชาชีพอยู่ในเกณฑ์ดี-ดีมาก ตามที่สถานศึกษากำหนดในแต่ละปี ต่อจำนวน</t>
  </si>
  <si>
    <t>๕.๗</t>
  </si>
  <si>
    <t>๕.๘</t>
  </si>
  <si>
    <t>๕.๙</t>
  </si>
  <si>
    <t>๕.๑๐</t>
  </si>
  <si>
    <t>๕.๑๑</t>
  </si>
  <si>
    <t>๕.๑๒</t>
  </si>
  <si>
    <t>๕.๑๓</t>
  </si>
  <si>
    <t>๕.๑๔</t>
  </si>
  <si>
    <t>๕.๑๕</t>
  </si>
  <si>
    <t>๕.๑๖</t>
  </si>
  <si>
    <t>๕.๑๘*</t>
  </si>
  <si>
    <t>๕.๑๗</t>
  </si>
  <si>
    <t>ประสิทธิภาพของระบบการคัดเลือกผู้เรียน</t>
  </si>
  <si>
    <t>ร้อยละของจำนวนสาขาวิชาชีพที่มีการเชิญผู้เชี่ยวชาญ/ผู้ทรงคุณวุฒิจากภายนอก</t>
  </si>
  <si>
    <r>
      <t xml:space="preserve">มาตรฐานที่ ๑ คุณภาพผู้สำเร็จการศึกษา </t>
    </r>
    <r>
      <rPr>
        <sz val="16"/>
        <color theme="1"/>
        <rFont val="TH SarabunPSK"/>
        <family val="2"/>
      </rPr>
      <t>(ต่อ)</t>
    </r>
  </si>
  <si>
    <t>ร้อยละของจำนวนครู/อาจารย์ประจำ/วิชาทหาร นายทหารปกครอง และ</t>
  </si>
  <si>
    <r>
      <t xml:space="preserve">มาตรฐานที่ ๔ การบริหารจัดการและการพัฒนาสถาบัน </t>
    </r>
    <r>
      <rPr>
        <sz val="16"/>
        <color theme="1"/>
        <rFont val="TH SarabunPSK"/>
        <family val="2"/>
      </rPr>
      <t>(ต่อ)</t>
    </r>
  </si>
  <si>
    <t>ศักยภาพด้านการเงินและงบประมาณ (ตัวบ่งชี้ที่ 11 ของ สมศ.)</t>
  </si>
  <si>
    <r>
      <t>มาตรฐานที่ ๕ การบริหารหลักสูตรและการเรียนการสอน</t>
    </r>
    <r>
      <rPr>
        <sz val="16"/>
        <color theme="1"/>
        <rFont val="TH SarabunPSK"/>
        <family val="2"/>
      </rPr>
      <t xml:space="preserve"> (ต่อ)</t>
    </r>
  </si>
  <si>
    <t xml:space="preserve">ร้อยละของจำนวนกิจกรรม/โครงการส่งเสริมวิชาการและทักษะวิชาชีพ </t>
  </si>
  <si>
    <t>ปีการศึกษา ๒๕.....</t>
  </si>
  <si>
    <t>ปีการศึกษา xx</t>
  </si>
  <si>
    <t>อัตราส่วนจำนวนผู้เรียนต่อจำนวนครู/อาจารย์วิชาทหาร  ครูทหาร/ครูฝึก และ</t>
  </si>
  <si>
    <t xml:space="preserve">ในเกณฑ์ดี-ดีมาก ตามที่สถานศึกษากำหนด ต่อจำนวนผู้เรียนทั้งหมด </t>
  </si>
  <si>
    <t>ร้อยละของจำนวนผู้เรียนที่ผ่านเกณฑ์การประเมินค่าคุณลักษณะทางทหารอยู่</t>
  </si>
  <si>
    <t>แหล่งการเรียนรู้ที่หลากหลายนอกสถานศึกษา</t>
  </si>
  <si>
    <t>... ข้อ</t>
  </si>
  <si>
    <t xml:space="preserve">... ข้อ </t>
  </si>
  <si>
    <t>... : ๑</t>
  </si>
  <si>
    <t xml:space="preserve">ผนวก </t>
  </si>
  <si>
    <t xml:space="preserve">ตารางคำนวณสรุปผลการตรวจสอบและประเมินคุณภาพภายใน รร......................................... </t>
  </si>
  <si>
    <t>กลุ่มตัวบ่งชี้อัตลักษณ์</t>
  </si>
  <si>
    <t>(๑)</t>
  </si>
  <si>
    <t>(๒)</t>
  </si>
  <si>
    <t xml:space="preserve">ผลการพัฒนาให้บรรลุตามปรัชญา วัตถุประสงค์ของการจัดตั้งสถาบัน  </t>
  </si>
  <si>
    <t>และ/หรือผลการพัฒนาให้บรรลุตามจุดเน้น จุดเด่นของสถานศึกษา (เรื่อง ๑)</t>
  </si>
  <si>
    <t>และ/หรือผลการพัฒนาให้บรรลุตามจุดเน้น จุดเด่นของสถานศึกษา (เรื่อง ๒)</t>
  </si>
  <si>
    <t>ผลประเมินกลุ่มตัวบ่งชี้อัตลักษณ์</t>
  </si>
  <si>
    <t>ระดับคุณภาพกลุ่มตัวบ่งชี้อัตลักษณ์</t>
  </si>
  <si>
    <t>กลุ่มตัวบ่งชี้มาตรการส่งเสริม</t>
  </si>
  <si>
    <t>ผลการชี้นำและ/หรือแก้ปัญหาสังคมในด้านต่างๆ ของสถานศึกษา</t>
  </si>
  <si>
    <t>(ประเด็นที่ ๑)</t>
  </si>
  <si>
    <t>(ประเด็นที่ ๒)</t>
  </si>
  <si>
    <t>ผลประเมินกลุ่มตัวบ่งชี้มาตรการส่งเสริม</t>
  </si>
  <si>
    <t>ระดับคุณภาพกลุ่มตัวบ่งชี้มาตรการส่งเสริม</t>
  </si>
  <si>
    <t xml:space="preserve">รวมคะแนน ม.๑ ถึง ม.๗ </t>
  </si>
  <si>
    <t>รวมคะแนนทั้งหมด</t>
  </si>
  <si>
    <t>ร้อยละของจำนวนกิจกรรม/โครงการ การฝึกภาคสนาม/การฝึกทักษะทาง</t>
  </si>
  <si>
    <t>ดนตรีนอกสถานที่  หรือกิจกรรมที่เสริมสร้างความรู้ ทางทหารและภาวะผู้นำ</t>
  </si>
  <si>
    <t xml:space="preserve">ทางทหาร ต่อจำนวนกิจกรรม/โครงการพัฒนาผู้เรียนทั้งหมด </t>
  </si>
  <si>
    <t xml:space="preserve">หน้า ๑๔ ของ ๑๔ หน้า  </t>
  </si>
  <si>
    <t xml:space="preserve">หน้า ๑๓ ของ ๑๔ หน้า  </t>
  </si>
  <si>
    <t xml:space="preserve">หน้า ๑๒ ของ ๑๔ หน้า  </t>
  </si>
  <si>
    <t xml:space="preserve">หน้า ๑๑ ของ ๑๔ หน้า  </t>
  </si>
  <si>
    <t xml:space="preserve">หน้า ๑๐ ของ ๑๔ หน้า  </t>
  </si>
  <si>
    <t xml:space="preserve">หน้า ๙ ของ ๑๔ หน้า  </t>
  </si>
  <si>
    <t xml:space="preserve">หน้า ๘ ของ ๑๔ หน้า  </t>
  </si>
  <si>
    <t xml:space="preserve">หน้า ๗ ของ ๑๔ หน้า  </t>
  </si>
  <si>
    <t xml:space="preserve">หน้า ๖ ของ ๑๔ หน้า  </t>
  </si>
  <si>
    <t xml:space="preserve">หน้า ๕ ของ ๑๔ หน้า  </t>
  </si>
  <si>
    <t xml:space="preserve">หน้า ๔ ของ ๑๔ หน้า  </t>
  </si>
  <si>
    <t xml:space="preserve">หน้า ๒ ของ ๑๔ หน้า  </t>
  </si>
  <si>
    <t xml:space="preserve">หน้า ๑ ของ ๑๔ หน้า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</si>
</sst>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Tahoma"/>
      <family val="2"/>
      <charset val="222"/>
      <scheme val="minor"/>
    </font>
    <font>
      <sz val="16"/>
      <color indexed="56"/>
      <name val="TH SarabunPSK"/>
      <family val="2"/>
    </font>
    <font>
      <sz val="8"/>
      <name val="Tahoma"/>
      <family val="2"/>
      <charset val="222"/>
    </font>
    <font>
      <sz val="14"/>
      <name val="Cordia New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ahoma"/>
      <family val="2"/>
      <charset val="222"/>
    </font>
    <font>
      <b/>
      <sz val="16"/>
      <color theme="1"/>
      <name val="TH SarabunPSK"/>
      <family val="2"/>
    </font>
    <font>
      <sz val="14"/>
      <color theme="1"/>
      <name val="Calibri"/>
      <family val="2"/>
    </font>
    <font>
      <sz val="13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7"/>
      <color theme="1"/>
      <name val="TH SarabunPSK"/>
      <family val="2"/>
    </font>
    <font>
      <b/>
      <sz val="13"/>
      <color theme="1"/>
      <name val="TH SarabunPSK"/>
      <family val="2"/>
    </font>
    <font>
      <sz val="11"/>
      <color theme="1"/>
      <name val="TH SarabunPSK"/>
      <family val="2"/>
    </font>
    <font>
      <b/>
      <sz val="15"/>
      <color theme="1"/>
      <name val="Angsana New"/>
      <family val="1"/>
    </font>
    <font>
      <sz val="14"/>
      <color theme="1"/>
      <name val="Angsana New"/>
      <family val="1"/>
    </font>
    <font>
      <sz val="14"/>
      <name val="TH SarabunPSK"/>
      <family val="2"/>
    </font>
    <font>
      <b/>
      <sz val="14"/>
      <color theme="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tted">
        <color indexed="64"/>
      </top>
      <bottom/>
      <diagonal/>
    </border>
    <border>
      <left style="thin">
        <color indexed="8"/>
      </left>
      <right style="thin">
        <color indexed="8"/>
      </right>
      <top style="dotted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/>
      <bottom style="dotted">
        <color indexed="64"/>
      </bottom>
      <diagonal/>
    </border>
    <border>
      <left style="thin">
        <color indexed="64"/>
      </left>
      <right style="thin">
        <color indexed="8"/>
      </right>
      <top style="dotted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64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dotted">
        <color indexed="64"/>
      </bottom>
      <diagonal/>
    </border>
    <border>
      <left style="thin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tted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61">
    <xf numFmtId="0" fontId="0" fillId="0" borderId="0" xfId="0"/>
    <xf numFmtId="60" fontId="4" fillId="0" borderId="36" xfId="0" applyNumberFormat="1" applyFont="1" applyBorder="1" applyAlignment="1">
      <alignment horizontal="center" vertical="top" wrapText="1"/>
    </xf>
    <xf numFmtId="62" fontId="4" fillId="0" borderId="36" xfId="0" applyNumberFormat="1" applyFont="1" applyBorder="1" applyAlignment="1">
      <alignment horizontal="center" vertical="top" wrapText="1"/>
    </xf>
    <xf numFmtId="59" fontId="4" fillId="0" borderId="36" xfId="0" applyNumberFormat="1" applyFont="1" applyBorder="1" applyAlignment="1">
      <alignment horizontal="center"/>
    </xf>
    <xf numFmtId="59" fontId="4" fillId="0" borderId="37" xfId="0" applyNumberFormat="1" applyFont="1" applyBorder="1" applyAlignment="1">
      <alignment horizontal="center"/>
    </xf>
    <xf numFmtId="59" fontId="4" fillId="0" borderId="17" xfId="0" applyNumberFormat="1" applyFont="1" applyBorder="1" applyAlignment="1">
      <alignment horizontal="center" vertical="top" wrapText="1"/>
    </xf>
    <xf numFmtId="62" fontId="4" fillId="0" borderId="17" xfId="0" applyNumberFormat="1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59" fontId="4" fillId="0" borderId="17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62" fontId="6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center"/>
    </xf>
    <xf numFmtId="62" fontId="4" fillId="0" borderId="0" xfId="0" applyNumberFormat="1" applyFont="1"/>
    <xf numFmtId="49" fontId="7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9" fontId="4" fillId="0" borderId="16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62" fontId="4" fillId="0" borderId="16" xfId="0" applyNumberFormat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49" fontId="4" fillId="0" borderId="17" xfId="0" applyNumberFormat="1" applyFont="1" applyBorder="1" applyAlignment="1">
      <alignment horizontal="center" vertical="top" wrapText="1"/>
    </xf>
    <xf numFmtId="0" fontId="4" fillId="0" borderId="17" xfId="0" applyFont="1" applyBorder="1" applyAlignment="1">
      <alignment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0" fontId="4" fillId="0" borderId="18" xfId="0" applyFont="1" applyBorder="1" applyAlignment="1">
      <alignment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62" fontId="4" fillId="0" borderId="18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59" fontId="4" fillId="0" borderId="24" xfId="0" applyNumberFormat="1" applyFont="1" applyBorder="1" applyAlignment="1">
      <alignment horizontal="center" wrapText="1"/>
    </xf>
    <xf numFmtId="62" fontId="4" fillId="0" borderId="24" xfId="0" applyNumberFormat="1" applyFont="1" applyBorder="1" applyAlignment="1">
      <alignment horizontal="center" vertical="top" wrapText="1"/>
    </xf>
    <xf numFmtId="62" fontId="9" fillId="0" borderId="24" xfId="0" applyNumberFormat="1" applyFont="1" applyBorder="1" applyAlignment="1">
      <alignment horizontal="center" vertical="top" wrapText="1"/>
    </xf>
    <xf numFmtId="59" fontId="4" fillId="0" borderId="24" xfId="0" applyNumberFormat="1" applyFont="1" applyBorder="1" applyAlignment="1">
      <alignment horizontal="center" vertical="top" wrapText="1"/>
    </xf>
    <xf numFmtId="59" fontId="4" fillId="0" borderId="4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59" fontId="4" fillId="0" borderId="1" xfId="0" applyNumberFormat="1" applyFont="1" applyBorder="1" applyAlignment="1">
      <alignment horizontal="center" wrapText="1"/>
    </xf>
    <xf numFmtId="62" fontId="4" fillId="0" borderId="25" xfId="0" applyNumberFormat="1" applyFont="1" applyBorder="1" applyAlignment="1">
      <alignment horizontal="center" vertical="top" wrapText="1"/>
    </xf>
    <xf numFmtId="59" fontId="4" fillId="0" borderId="25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/>
    </xf>
    <xf numFmtId="0" fontId="4" fillId="0" borderId="0" xfId="0" applyFont="1" applyBorder="1"/>
    <xf numFmtId="0" fontId="4" fillId="0" borderId="1" xfId="0" applyFont="1" applyBorder="1"/>
    <xf numFmtId="62" fontId="4" fillId="0" borderId="2" xfId="0" applyNumberFormat="1" applyFont="1" applyBorder="1" applyAlignment="1">
      <alignment horizontal="center"/>
    </xf>
    <xf numFmtId="6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6" xfId="0" applyFont="1" applyBorder="1"/>
    <xf numFmtId="59" fontId="4" fillId="0" borderId="3" xfId="0" applyNumberFormat="1" applyFont="1" applyBorder="1" applyAlignment="1">
      <alignment horizontal="center"/>
    </xf>
    <xf numFmtId="62" fontId="4" fillId="0" borderId="58" xfId="0" applyNumberFormat="1" applyFont="1" applyBorder="1" applyAlignment="1">
      <alignment horizontal="center"/>
    </xf>
    <xf numFmtId="62" fontId="4" fillId="0" borderId="29" xfId="0" applyNumberFormat="1" applyFont="1" applyBorder="1" applyAlignment="1">
      <alignment horizontal="center" vertical="top" wrapText="1"/>
    </xf>
    <xf numFmtId="59" fontId="4" fillId="0" borderId="58" xfId="0" applyNumberFormat="1" applyFont="1" applyBorder="1" applyAlignment="1">
      <alignment horizontal="center"/>
    </xf>
    <xf numFmtId="59" fontId="4" fillId="0" borderId="42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59" fontId="4" fillId="0" borderId="1" xfId="0" applyNumberFormat="1" applyFont="1" applyBorder="1" applyAlignment="1">
      <alignment horizontal="center" vertical="top"/>
    </xf>
    <xf numFmtId="62" fontId="4" fillId="0" borderId="57" xfId="0" applyNumberFormat="1" applyFont="1" applyBorder="1" applyAlignment="1">
      <alignment horizontal="center" vertical="top"/>
    </xf>
    <xf numFmtId="62" fontId="4" fillId="0" borderId="58" xfId="0" applyNumberFormat="1" applyFont="1" applyBorder="1" applyAlignment="1">
      <alignment horizontal="center" vertical="top" wrapText="1"/>
    </xf>
    <xf numFmtId="62" fontId="4" fillId="0" borderId="58" xfId="0" applyNumberFormat="1" applyFont="1" applyBorder="1" applyAlignment="1">
      <alignment horizontal="center" vertical="top"/>
    </xf>
    <xf numFmtId="59" fontId="4" fillId="0" borderId="34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62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3" xfId="0" applyFont="1" applyBorder="1" applyAlignment="1">
      <alignment vertical="top" wrapText="1"/>
    </xf>
    <xf numFmtId="59" fontId="4" fillId="0" borderId="3" xfId="0" applyNumberFormat="1" applyFont="1" applyBorder="1" applyAlignment="1">
      <alignment horizontal="center" vertical="top"/>
    </xf>
    <xf numFmtId="59" fontId="4" fillId="0" borderId="58" xfId="0" applyNumberFormat="1" applyFont="1" applyBorder="1" applyAlignment="1">
      <alignment horizontal="center" vertical="top"/>
    </xf>
    <xf numFmtId="59" fontId="4" fillId="0" borderId="35" xfId="0" applyNumberFormat="1" applyFont="1" applyBorder="1" applyAlignment="1">
      <alignment horizontal="center" vertical="top"/>
    </xf>
    <xf numFmtId="5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0" borderId="2" xfId="0" applyFont="1" applyBorder="1"/>
    <xf numFmtId="59" fontId="4" fillId="0" borderId="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7" xfId="0" applyFont="1" applyBorder="1"/>
    <xf numFmtId="59" fontId="4" fillId="0" borderId="7" xfId="0" applyNumberFormat="1" applyFont="1" applyBorder="1" applyAlignment="1">
      <alignment horizontal="center"/>
    </xf>
    <xf numFmtId="0" fontId="6" fillId="0" borderId="0" xfId="0" applyFont="1" applyBorder="1"/>
    <xf numFmtId="62" fontId="6" fillId="0" borderId="0" xfId="0" applyNumberFormat="1" applyFont="1" applyBorder="1"/>
    <xf numFmtId="0" fontId="6" fillId="0" borderId="0" xfId="0" applyFont="1" applyBorder="1" applyAlignment="1">
      <alignment horizontal="center"/>
    </xf>
    <xf numFmtId="59" fontId="4" fillId="0" borderId="0" xfId="0" applyNumberFormat="1" applyFont="1" applyBorder="1" applyAlignment="1">
      <alignment horizontal="center"/>
    </xf>
    <xf numFmtId="59" fontId="4" fillId="0" borderId="0" xfId="0" applyNumberFormat="1" applyFont="1" applyAlignment="1">
      <alignment horizontal="right"/>
    </xf>
    <xf numFmtId="49" fontId="4" fillId="0" borderId="23" xfId="0" applyNumberFormat="1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59" fontId="4" fillId="0" borderId="16" xfId="0" applyNumberFormat="1" applyFont="1" applyBorder="1" applyAlignment="1">
      <alignment horizontal="center" vertical="top" wrapText="1"/>
    </xf>
    <xf numFmtId="49" fontId="4" fillId="0" borderId="38" xfId="0" applyNumberFormat="1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49" fontId="4" fillId="0" borderId="22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59" fontId="4" fillId="0" borderId="18" xfId="0" applyNumberFormat="1" applyFont="1" applyBorder="1" applyAlignment="1">
      <alignment horizontal="center" vertical="top" wrapText="1"/>
    </xf>
    <xf numFmtId="49" fontId="4" fillId="0" borderId="24" xfId="0" applyNumberFormat="1" applyFont="1" applyBorder="1" applyAlignment="1">
      <alignment horizontal="center" vertical="center" wrapText="1"/>
    </xf>
    <xf numFmtId="0" fontId="4" fillId="0" borderId="24" xfId="0" applyFont="1" applyBorder="1"/>
    <xf numFmtId="59" fontId="4" fillId="0" borderId="24" xfId="0" applyNumberFormat="1" applyFont="1" applyBorder="1" applyAlignment="1">
      <alignment horizontal="center"/>
    </xf>
    <xf numFmtId="62" fontId="11" fillId="0" borderId="24" xfId="0" applyNumberFormat="1" applyFont="1" applyBorder="1" applyAlignment="1">
      <alignment horizontal="center" vertical="top" wrapText="1"/>
    </xf>
    <xf numFmtId="59" fontId="4" fillId="0" borderId="29" xfId="0" applyNumberFormat="1" applyFont="1" applyBorder="1" applyAlignment="1">
      <alignment horizontal="center" vertical="top" wrapText="1"/>
    </xf>
    <xf numFmtId="59" fontId="4" fillId="0" borderId="35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62" fontId="11" fillId="0" borderId="25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/>
    </xf>
    <xf numFmtId="62" fontId="4" fillId="0" borderId="1" xfId="0" applyNumberFormat="1" applyFont="1" applyBorder="1"/>
    <xf numFmtId="0" fontId="6" fillId="0" borderId="1" xfId="0" applyFont="1" applyBorder="1"/>
    <xf numFmtId="62" fontId="6" fillId="0" borderId="1" xfId="0" applyNumberFormat="1" applyFont="1" applyBorder="1"/>
    <xf numFmtId="49" fontId="4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right" vertical="top" wrapText="1"/>
    </xf>
    <xf numFmtId="59" fontId="5" fillId="0" borderId="4" xfId="0" applyNumberFormat="1" applyFont="1" applyBorder="1" applyAlignment="1">
      <alignment horizontal="center"/>
    </xf>
    <xf numFmtId="60" fontId="12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60" fontId="5" fillId="0" borderId="4" xfId="0" applyNumberFormat="1" applyFont="1" applyBorder="1" applyAlignment="1">
      <alignment horizontal="center"/>
    </xf>
    <xf numFmtId="59" fontId="4" fillId="0" borderId="4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59" fontId="4" fillId="0" borderId="0" xfId="0" applyNumberFormat="1" applyFont="1" applyAlignment="1">
      <alignment horizontal="center"/>
    </xf>
    <xf numFmtId="0" fontId="7" fillId="0" borderId="0" xfId="0" applyFont="1"/>
    <xf numFmtId="0" fontId="4" fillId="0" borderId="16" xfId="0" applyFont="1" applyBorder="1"/>
    <xf numFmtId="59" fontId="4" fillId="0" borderId="16" xfId="0" applyNumberFormat="1" applyFont="1" applyBorder="1" applyAlignment="1">
      <alignment horizontal="center"/>
    </xf>
    <xf numFmtId="59" fontId="4" fillId="0" borderId="37" xfId="0" applyNumberFormat="1" applyFont="1" applyBorder="1" applyAlignment="1">
      <alignment horizontal="center" vertical="top" wrapText="1"/>
    </xf>
    <xf numFmtId="60" fontId="4" fillId="0" borderId="37" xfId="0" applyNumberFormat="1" applyFont="1" applyBorder="1" applyAlignment="1">
      <alignment horizontal="center" vertical="top" wrapText="1"/>
    </xf>
    <xf numFmtId="62" fontId="4" fillId="0" borderId="37" xfId="0" applyNumberFormat="1" applyFont="1" applyBorder="1" applyAlignment="1">
      <alignment horizontal="center" vertical="top" wrapText="1"/>
    </xf>
    <xf numFmtId="59" fontId="4" fillId="0" borderId="36" xfId="0" applyNumberFormat="1" applyFont="1" applyBorder="1" applyAlignment="1">
      <alignment horizontal="center" vertical="top" wrapText="1"/>
    </xf>
    <xf numFmtId="0" fontId="4" fillId="0" borderId="18" xfId="0" applyFont="1" applyBorder="1"/>
    <xf numFmtId="59" fontId="4" fillId="0" borderId="18" xfId="0" applyNumberFormat="1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62" fontId="4" fillId="0" borderId="16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0" fontId="4" fillId="0" borderId="17" xfId="0" applyFont="1" applyBorder="1"/>
    <xf numFmtId="0" fontId="4" fillId="0" borderId="17" xfId="0" applyFont="1" applyBorder="1" applyAlignment="1">
      <alignment horizontal="center"/>
    </xf>
    <xf numFmtId="62" fontId="4" fillId="0" borderId="44" xfId="0" applyNumberFormat="1" applyFont="1" applyBorder="1" applyAlignment="1">
      <alignment horizontal="center"/>
    </xf>
    <xf numFmtId="49" fontId="6" fillId="0" borderId="18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62" fontId="4" fillId="0" borderId="18" xfId="0" applyNumberFormat="1" applyFont="1" applyBorder="1"/>
    <xf numFmtId="49" fontId="4" fillId="0" borderId="18" xfId="0" applyNumberFormat="1" applyFont="1" applyBorder="1" applyAlignment="1">
      <alignment horizontal="center"/>
    </xf>
    <xf numFmtId="62" fontId="4" fillId="0" borderId="30" xfId="0" applyNumberFormat="1" applyFont="1" applyBorder="1" applyAlignment="1">
      <alignment horizontal="center"/>
    </xf>
    <xf numFmtId="59" fontId="4" fillId="0" borderId="30" xfId="0" applyNumberFormat="1" applyFont="1" applyBorder="1" applyAlignment="1">
      <alignment horizontal="center"/>
    </xf>
    <xf numFmtId="62" fontId="4" fillId="0" borderId="17" xfId="0" applyNumberFormat="1" applyFont="1" applyBorder="1"/>
    <xf numFmtId="49" fontId="4" fillId="0" borderId="20" xfId="0" applyNumberFormat="1" applyFont="1" applyBorder="1" applyAlignment="1">
      <alignment horizontal="center"/>
    </xf>
    <xf numFmtId="0" fontId="5" fillId="0" borderId="20" xfId="0" applyFont="1" applyBorder="1" applyAlignment="1">
      <alignment horizontal="right" vertical="top" wrapText="1"/>
    </xf>
    <xf numFmtId="59" fontId="5" fillId="0" borderId="20" xfId="0" applyNumberFormat="1" applyFont="1" applyBorder="1" applyAlignment="1">
      <alignment horizontal="center" vertical="center"/>
    </xf>
    <xf numFmtId="59" fontId="4" fillId="0" borderId="20" xfId="0" applyNumberFormat="1" applyFont="1" applyBorder="1" applyAlignment="1">
      <alignment horizontal="center" vertical="center"/>
    </xf>
    <xf numFmtId="60" fontId="5" fillId="0" borderId="20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59" fontId="4" fillId="0" borderId="20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wrapText="1"/>
    </xf>
    <xf numFmtId="62" fontId="4" fillId="0" borderId="35" xfId="0" applyNumberFormat="1" applyFont="1" applyBorder="1" applyAlignment="1">
      <alignment horizontal="center" vertical="top" wrapText="1"/>
    </xf>
    <xf numFmtId="62" fontId="4" fillId="0" borderId="37" xfId="0" applyNumberFormat="1" applyFont="1" applyBorder="1" applyAlignment="1">
      <alignment horizontal="center"/>
    </xf>
    <xf numFmtId="62" fontId="4" fillId="0" borderId="34" xfId="0" applyNumberFormat="1" applyFont="1" applyBorder="1" applyAlignment="1">
      <alignment horizontal="center" vertical="top" wrapText="1"/>
    </xf>
    <xf numFmtId="62" fontId="4" fillId="0" borderId="44" xfId="0" applyNumberFormat="1" applyFont="1" applyBorder="1" applyAlignment="1">
      <alignment horizontal="center" vertical="top"/>
    </xf>
    <xf numFmtId="49" fontId="4" fillId="0" borderId="31" xfId="0" applyNumberFormat="1" applyFont="1" applyBorder="1" applyAlignment="1">
      <alignment horizontal="center"/>
    </xf>
    <xf numFmtId="62" fontId="4" fillId="0" borderId="34" xfId="0" applyNumberFormat="1" applyFont="1" applyBorder="1"/>
    <xf numFmtId="49" fontId="6" fillId="0" borderId="32" xfId="0" applyNumberFormat="1" applyFont="1" applyBorder="1" applyAlignment="1">
      <alignment horizontal="center"/>
    </xf>
    <xf numFmtId="62" fontId="6" fillId="0" borderId="43" xfId="0" applyNumberFormat="1" applyFont="1" applyBorder="1"/>
    <xf numFmtId="62" fontId="6" fillId="0" borderId="45" xfId="0" applyNumberFormat="1" applyFont="1" applyBorder="1"/>
    <xf numFmtId="49" fontId="4" fillId="0" borderId="33" xfId="0" applyNumberFormat="1" applyFont="1" applyBorder="1" applyAlignment="1">
      <alignment horizontal="center"/>
    </xf>
    <xf numFmtId="62" fontId="4" fillId="0" borderId="64" xfId="0" applyNumberFormat="1" applyFont="1" applyBorder="1" applyAlignment="1">
      <alignment horizontal="center"/>
    </xf>
    <xf numFmtId="62" fontId="4" fillId="0" borderId="65" xfId="0" applyNumberFormat="1" applyFont="1" applyBorder="1" applyAlignment="1">
      <alignment horizontal="center"/>
    </xf>
    <xf numFmtId="62" fontId="4" fillId="0" borderId="77" xfId="0" applyNumberFormat="1" applyFont="1" applyBorder="1" applyAlignment="1">
      <alignment horizontal="center"/>
    </xf>
    <xf numFmtId="59" fontId="4" fillId="0" borderId="63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62" fontId="4" fillId="0" borderId="6" xfId="0" applyNumberFormat="1" applyFont="1" applyBorder="1" applyAlignment="1">
      <alignment horizontal="center" vertical="top" wrapText="1"/>
    </xf>
    <xf numFmtId="62" fontId="4" fillId="0" borderId="0" xfId="0" applyNumberFormat="1" applyFont="1" applyBorder="1" applyAlignment="1">
      <alignment horizontal="center" vertical="top" wrapText="1"/>
    </xf>
    <xf numFmtId="49" fontId="4" fillId="0" borderId="32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62" fontId="4" fillId="0" borderId="66" xfId="0" applyNumberFormat="1" applyFont="1" applyBorder="1" applyAlignment="1">
      <alignment horizontal="center"/>
    </xf>
    <xf numFmtId="62" fontId="4" fillId="0" borderId="15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/>
    <xf numFmtId="62" fontId="4" fillId="0" borderId="23" xfId="0" applyNumberFormat="1" applyFont="1" applyBorder="1" applyAlignment="1">
      <alignment horizontal="center"/>
    </xf>
    <xf numFmtId="62" fontId="4" fillId="0" borderId="69" xfId="0" applyNumberFormat="1" applyFont="1" applyBorder="1" applyAlignment="1">
      <alignment horizontal="center"/>
    </xf>
    <xf numFmtId="62" fontId="4" fillId="0" borderId="70" xfId="0" applyNumberFormat="1" applyFont="1" applyBorder="1" applyAlignment="1">
      <alignment horizontal="center"/>
    </xf>
    <xf numFmtId="62" fontId="4" fillId="0" borderId="67" xfId="0" applyNumberFormat="1" applyFont="1" applyBorder="1" applyAlignment="1">
      <alignment horizontal="center"/>
    </xf>
    <xf numFmtId="62" fontId="4" fillId="0" borderId="6" xfId="0" applyNumberFormat="1" applyFont="1" applyBorder="1" applyAlignment="1">
      <alignment horizontal="center"/>
    </xf>
    <xf numFmtId="62" fontId="4" fillId="0" borderId="38" xfId="0" applyNumberFormat="1" applyFont="1" applyBorder="1" applyAlignment="1">
      <alignment horizontal="center"/>
    </xf>
    <xf numFmtId="62" fontId="10" fillId="0" borderId="13" xfId="0" applyNumberFormat="1" applyFont="1" applyBorder="1" applyAlignment="1">
      <alignment horizontal="center" vertical="top" wrapText="1"/>
    </xf>
    <xf numFmtId="62" fontId="10" fillId="0" borderId="2" xfId="0" applyNumberFormat="1" applyFont="1" applyBorder="1" applyAlignment="1">
      <alignment horizontal="center" vertical="top" wrapText="1"/>
    </xf>
    <xf numFmtId="62" fontId="13" fillId="0" borderId="17" xfId="0" applyNumberFormat="1" applyFont="1" applyBorder="1" applyAlignment="1">
      <alignment horizontal="center"/>
    </xf>
    <xf numFmtId="62" fontId="4" fillId="0" borderId="17" xfId="0" applyNumberFormat="1" applyFont="1" applyBorder="1" applyAlignment="1">
      <alignment horizontal="center"/>
    </xf>
    <xf numFmtId="62" fontId="4" fillId="0" borderId="42" xfId="0" applyNumberFormat="1" applyFont="1" applyBorder="1" applyAlignment="1">
      <alignment horizontal="center"/>
    </xf>
    <xf numFmtId="0" fontId="6" fillId="0" borderId="1" xfId="0" applyFont="1" applyBorder="1" applyAlignment="1">
      <alignment vertical="top"/>
    </xf>
    <xf numFmtId="62" fontId="6" fillId="0" borderId="55" xfId="0" applyNumberFormat="1" applyFont="1" applyBorder="1"/>
    <xf numFmtId="62" fontId="6" fillId="0" borderId="18" xfId="0" applyNumberFormat="1" applyFont="1" applyBorder="1"/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/>
    </xf>
    <xf numFmtId="0" fontId="4" fillId="0" borderId="18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center"/>
    </xf>
    <xf numFmtId="0" fontId="5" fillId="0" borderId="0" xfId="0" applyFont="1" applyBorder="1" applyAlignment="1">
      <alignment horizontal="right" vertical="top" wrapText="1"/>
    </xf>
    <xf numFmtId="2" fontId="5" fillId="0" borderId="0" xfId="0" applyNumberFormat="1" applyFont="1" applyBorder="1" applyAlignment="1">
      <alignment horizontal="right" vertical="center"/>
    </xf>
    <xf numFmtId="59" fontId="4" fillId="0" borderId="3" xfId="0" applyNumberFormat="1" applyFont="1" applyBorder="1" applyAlignment="1">
      <alignment horizontal="center" wrapText="1"/>
    </xf>
    <xf numFmtId="0" fontId="4" fillId="0" borderId="62" xfId="0" applyFont="1" applyBorder="1" applyAlignment="1">
      <alignment horizontal="center"/>
    </xf>
    <xf numFmtId="62" fontId="4" fillId="0" borderId="62" xfId="0" applyNumberFormat="1" applyFont="1" applyBorder="1" applyAlignment="1">
      <alignment horizontal="center"/>
    </xf>
    <xf numFmtId="59" fontId="4" fillId="0" borderId="8" xfId="0" applyNumberFormat="1" applyFont="1" applyBorder="1" applyAlignment="1">
      <alignment horizontal="center" wrapText="1"/>
    </xf>
    <xf numFmtId="62" fontId="13" fillId="0" borderId="16" xfId="0" applyNumberFormat="1" applyFont="1" applyBorder="1" applyAlignment="1">
      <alignment horizontal="center"/>
    </xf>
    <xf numFmtId="62" fontId="9" fillId="0" borderId="16" xfId="0" applyNumberFormat="1" applyFont="1" applyBorder="1" applyAlignment="1">
      <alignment horizontal="center"/>
    </xf>
    <xf numFmtId="60" fontId="4" fillId="0" borderId="16" xfId="0" applyNumberFormat="1" applyFont="1" applyBorder="1" applyAlignment="1">
      <alignment horizontal="center"/>
    </xf>
    <xf numFmtId="62" fontId="13" fillId="0" borderId="44" xfId="0" applyNumberFormat="1" applyFont="1" applyBorder="1" applyAlignment="1">
      <alignment horizontal="center"/>
    </xf>
    <xf numFmtId="62" fontId="4" fillId="0" borderId="18" xfId="0" applyNumberFormat="1" applyFont="1" applyBorder="1" applyAlignment="1">
      <alignment horizontal="center"/>
    </xf>
    <xf numFmtId="49" fontId="4" fillId="0" borderId="38" xfId="0" applyNumberFormat="1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62" fontId="4" fillId="0" borderId="36" xfId="0" applyNumberFormat="1" applyFont="1" applyBorder="1" applyAlignment="1">
      <alignment horizontal="center"/>
    </xf>
    <xf numFmtId="0" fontId="4" fillId="0" borderId="18" xfId="0" applyFont="1" applyBorder="1" applyAlignment="1">
      <alignment wrapText="1"/>
    </xf>
    <xf numFmtId="59" fontId="4" fillId="0" borderId="32" xfId="0" applyNumberFormat="1" applyFont="1" applyBorder="1" applyAlignment="1">
      <alignment horizontal="center" wrapText="1"/>
    </xf>
    <xf numFmtId="62" fontId="13" fillId="0" borderId="37" xfId="0" applyNumberFormat="1" applyFont="1" applyBorder="1" applyAlignment="1">
      <alignment horizontal="center"/>
    </xf>
    <xf numFmtId="59" fontId="4" fillId="0" borderId="9" xfId="0" applyNumberFormat="1" applyFont="1" applyBorder="1" applyAlignment="1">
      <alignment horizontal="center" wrapText="1"/>
    </xf>
    <xf numFmtId="59" fontId="4" fillId="0" borderId="0" xfId="0" applyNumberFormat="1" applyFont="1" applyBorder="1" applyAlignment="1">
      <alignment horizontal="center" wrapText="1"/>
    </xf>
    <xf numFmtId="59" fontId="6" fillId="0" borderId="0" xfId="0" applyNumberFormat="1" applyFont="1" applyBorder="1" applyAlignment="1">
      <alignment horizontal="center"/>
    </xf>
    <xf numFmtId="59" fontId="5" fillId="0" borderId="0" xfId="0" applyNumberFormat="1" applyFont="1" applyBorder="1" applyAlignment="1">
      <alignment horizontal="center"/>
    </xf>
    <xf numFmtId="0" fontId="4" fillId="0" borderId="24" xfId="0" applyFont="1" applyBorder="1" applyAlignment="1">
      <alignment wrapText="1"/>
    </xf>
    <xf numFmtId="49" fontId="4" fillId="0" borderId="24" xfId="0" applyNumberFormat="1" applyFont="1" applyBorder="1" applyAlignment="1">
      <alignment horizontal="center"/>
    </xf>
    <xf numFmtId="4" fontId="12" fillId="0" borderId="81" xfId="1" applyNumberFormat="1" applyFont="1" applyFill="1" applyBorder="1" applyAlignment="1">
      <alignment horizontal="right" vertical="top"/>
    </xf>
    <xf numFmtId="4" fontId="12" fillId="0" borderId="79" xfId="1" applyNumberFormat="1" applyFont="1" applyFill="1" applyBorder="1" applyAlignment="1">
      <alignment horizontal="right" vertical="top"/>
    </xf>
    <xf numFmtId="59" fontId="5" fillId="0" borderId="16" xfId="0" applyNumberFormat="1" applyFont="1" applyBorder="1" applyAlignment="1">
      <alignment horizontal="center"/>
    </xf>
    <xf numFmtId="0" fontId="4" fillId="0" borderId="11" xfId="0" applyFont="1" applyBorder="1"/>
    <xf numFmtId="59" fontId="4" fillId="0" borderId="11" xfId="0" applyNumberFormat="1" applyFont="1" applyBorder="1" applyAlignment="1">
      <alignment horizontal="center"/>
    </xf>
    <xf numFmtId="62" fontId="11" fillId="0" borderId="80" xfId="0" applyNumberFormat="1" applyFont="1" applyBorder="1" applyAlignment="1">
      <alignment horizontal="center"/>
    </xf>
    <xf numFmtId="62" fontId="4" fillId="0" borderId="48" xfId="0" applyNumberFormat="1" applyFont="1" applyBorder="1" applyAlignment="1">
      <alignment horizontal="center"/>
    </xf>
    <xf numFmtId="62" fontId="11" fillId="0" borderId="48" xfId="0" applyNumberFormat="1" applyFont="1" applyBorder="1" applyAlignment="1">
      <alignment horizontal="center"/>
    </xf>
    <xf numFmtId="62" fontId="11" fillId="0" borderId="75" xfId="0" applyNumberFormat="1" applyFont="1" applyBorder="1" applyAlignment="1">
      <alignment horizontal="center"/>
    </xf>
    <xf numFmtId="62" fontId="4" fillId="0" borderId="75" xfId="0" applyNumberFormat="1" applyFont="1" applyBorder="1" applyAlignment="1">
      <alignment horizontal="center"/>
    </xf>
    <xf numFmtId="60" fontId="4" fillId="0" borderId="75" xfId="0" applyNumberFormat="1" applyFont="1" applyBorder="1" applyAlignment="1">
      <alignment horizontal="center"/>
    </xf>
    <xf numFmtId="59" fontId="4" fillId="0" borderId="59" xfId="0" applyNumberFormat="1" applyFont="1" applyBorder="1" applyAlignment="1">
      <alignment horizontal="center"/>
    </xf>
    <xf numFmtId="59" fontId="4" fillId="0" borderId="50" xfId="0" applyNumberFormat="1" applyFont="1" applyBorder="1" applyAlignment="1">
      <alignment horizontal="center"/>
    </xf>
    <xf numFmtId="0" fontId="4" fillId="0" borderId="12" xfId="0" applyFont="1" applyBorder="1"/>
    <xf numFmtId="59" fontId="4" fillId="0" borderId="12" xfId="0" applyNumberFormat="1" applyFont="1" applyBorder="1" applyAlignment="1">
      <alignment horizontal="center"/>
    </xf>
    <xf numFmtId="62" fontId="11" fillId="0" borderId="44" xfId="0" applyNumberFormat="1" applyFont="1" applyBorder="1" applyAlignment="1">
      <alignment horizontal="center"/>
    </xf>
    <xf numFmtId="59" fontId="4" fillId="0" borderId="60" xfId="0" applyNumberFormat="1" applyFont="1" applyBorder="1" applyAlignment="1">
      <alignment horizontal="center"/>
    </xf>
    <xf numFmtId="0" fontId="11" fillId="0" borderId="73" xfId="0" applyFont="1" applyBorder="1" applyAlignment="1">
      <alignment horizontal="center"/>
    </xf>
    <xf numFmtId="0" fontId="11" fillId="0" borderId="61" xfId="0" applyFont="1" applyBorder="1" applyAlignment="1">
      <alignment horizontal="center"/>
    </xf>
    <xf numFmtId="59" fontId="4" fillId="0" borderId="11" xfId="0" applyNumberFormat="1" applyFont="1" applyBorder="1" applyAlignment="1">
      <alignment horizontal="center" wrapText="1"/>
    </xf>
    <xf numFmtId="62" fontId="11" fillId="0" borderId="74" xfId="0" applyNumberFormat="1" applyFont="1" applyBorder="1" applyAlignment="1">
      <alignment horizontal="center"/>
    </xf>
    <xf numFmtId="59" fontId="4" fillId="0" borderId="48" xfId="0" applyNumberFormat="1" applyFont="1" applyBorder="1" applyAlignment="1">
      <alignment horizontal="center"/>
    </xf>
    <xf numFmtId="59" fontId="4" fillId="0" borderId="2" xfId="0" applyNumberFormat="1" applyFont="1" applyBorder="1" applyAlignment="1">
      <alignment horizontal="center" wrapText="1"/>
    </xf>
    <xf numFmtId="59" fontId="4" fillId="0" borderId="39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62" fontId="4" fillId="0" borderId="3" xfId="0" applyNumberFormat="1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62" fontId="4" fillId="0" borderId="39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/>
    </xf>
    <xf numFmtId="60" fontId="4" fillId="0" borderId="58" xfId="0" applyNumberFormat="1" applyFont="1" applyBorder="1" applyAlignment="1">
      <alignment horizontal="center"/>
    </xf>
    <xf numFmtId="60" fontId="4" fillId="0" borderId="37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0" fontId="5" fillId="0" borderId="18" xfId="0" applyFont="1" applyBorder="1" applyAlignment="1">
      <alignment horizontal="right" vertical="center" wrapText="1"/>
    </xf>
    <xf numFmtId="59" fontId="4" fillId="0" borderId="18" xfId="0" applyNumberFormat="1" applyFont="1" applyBorder="1" applyAlignment="1">
      <alignment horizontal="center" vertical="center"/>
    </xf>
    <xf numFmtId="60" fontId="15" fillId="0" borderId="18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 wrapText="1"/>
    </xf>
    <xf numFmtId="62" fontId="14" fillId="0" borderId="7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 wrapText="1"/>
    </xf>
    <xf numFmtId="59" fontId="4" fillId="0" borderId="5" xfId="0" applyNumberFormat="1" applyFont="1" applyBorder="1" applyAlignment="1">
      <alignment horizontal="center" wrapText="1"/>
    </xf>
    <xf numFmtId="0" fontId="4" fillId="0" borderId="3" xfId="0" applyFont="1" applyBorder="1" applyAlignment="1">
      <alignment vertical="top"/>
    </xf>
    <xf numFmtId="62" fontId="16" fillId="0" borderId="62" xfId="0" applyNumberFormat="1" applyFont="1" applyBorder="1" applyAlignment="1">
      <alignment horizontal="center"/>
    </xf>
    <xf numFmtId="59" fontId="4" fillId="0" borderId="62" xfId="0" applyNumberFormat="1" applyFont="1" applyBorder="1" applyAlignment="1">
      <alignment horizontal="center"/>
    </xf>
    <xf numFmtId="62" fontId="4" fillId="0" borderId="34" xfId="0" applyNumberFormat="1" applyFont="1" applyBorder="1" applyAlignment="1">
      <alignment horizontal="center"/>
    </xf>
    <xf numFmtId="62" fontId="16" fillId="0" borderId="17" xfId="0" applyNumberFormat="1" applyFont="1" applyBorder="1" applyAlignment="1">
      <alignment horizontal="center"/>
    </xf>
    <xf numFmtId="62" fontId="16" fillId="0" borderId="16" xfId="0" applyNumberFormat="1" applyFont="1" applyBorder="1" applyAlignment="1">
      <alignment horizontal="center"/>
    </xf>
    <xf numFmtId="0" fontId="4" fillId="0" borderId="18" xfId="0" applyFont="1" applyBorder="1" applyAlignment="1">
      <alignment vertical="top"/>
    </xf>
    <xf numFmtId="59" fontId="4" fillId="0" borderId="18" xfId="0" applyNumberFormat="1" applyFont="1" applyBorder="1" applyAlignment="1">
      <alignment horizontal="center" vertical="top"/>
    </xf>
    <xf numFmtId="62" fontId="9" fillId="0" borderId="30" xfId="0" applyNumberFormat="1" applyFont="1" applyBorder="1" applyAlignment="1">
      <alignment horizontal="center"/>
    </xf>
    <xf numFmtId="62" fontId="16" fillId="0" borderId="30" xfId="0" applyNumberFormat="1" applyFont="1" applyBorder="1" applyAlignment="1">
      <alignment horizontal="center"/>
    </xf>
    <xf numFmtId="62" fontId="4" fillId="0" borderId="51" xfId="0" applyNumberFormat="1" applyFont="1" applyBorder="1" applyAlignment="1">
      <alignment horizontal="center"/>
    </xf>
    <xf numFmtId="59" fontId="4" fillId="0" borderId="3" xfId="0" applyNumberFormat="1" applyFont="1" applyBorder="1" applyAlignment="1">
      <alignment horizontal="center" vertical="center"/>
    </xf>
    <xf numFmtId="59" fontId="4" fillId="0" borderId="18" xfId="0" applyNumberFormat="1" applyFont="1" applyBorder="1" applyAlignment="1">
      <alignment horizontal="center" wrapText="1"/>
    </xf>
    <xf numFmtId="62" fontId="4" fillId="0" borderId="52" xfId="0" applyNumberFormat="1" applyFont="1" applyBorder="1" applyAlignment="1">
      <alignment horizontal="center"/>
    </xf>
    <xf numFmtId="49" fontId="6" fillId="0" borderId="38" xfId="0" applyNumberFormat="1" applyFont="1" applyBorder="1" applyAlignment="1">
      <alignment horizontal="center"/>
    </xf>
    <xf numFmtId="59" fontId="4" fillId="0" borderId="1" xfId="0" applyNumberFormat="1" applyFont="1" applyBorder="1"/>
    <xf numFmtId="49" fontId="4" fillId="0" borderId="82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 vertical="top"/>
    </xf>
    <xf numFmtId="62" fontId="9" fillId="0" borderId="58" xfId="0" applyNumberFormat="1" applyFont="1" applyBorder="1" applyAlignment="1">
      <alignment horizontal="center"/>
    </xf>
    <xf numFmtId="49" fontId="4" fillId="0" borderId="56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vertical="top"/>
    </xf>
    <xf numFmtId="59" fontId="4" fillId="0" borderId="2" xfId="0" applyNumberFormat="1" applyFont="1" applyBorder="1" applyAlignment="1">
      <alignment horizontal="center" vertical="top"/>
    </xf>
    <xf numFmtId="0" fontId="6" fillId="0" borderId="2" xfId="0" applyFont="1" applyBorder="1"/>
    <xf numFmtId="59" fontId="6" fillId="0" borderId="2" xfId="0" applyNumberFormat="1" applyFont="1" applyBorder="1"/>
    <xf numFmtId="49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left" vertical="top"/>
    </xf>
    <xf numFmtId="59" fontId="4" fillId="0" borderId="7" xfId="0" applyNumberFormat="1" applyFont="1" applyBorder="1" applyAlignment="1">
      <alignment horizontal="center" vertical="top"/>
    </xf>
    <xf numFmtId="0" fontId="6" fillId="0" borderId="7" xfId="0" applyFont="1" applyBorder="1"/>
    <xf numFmtId="62" fontId="6" fillId="0" borderId="7" xfId="0" applyNumberFormat="1" applyFont="1" applyBorder="1"/>
    <xf numFmtId="0" fontId="6" fillId="0" borderId="7" xfId="0" applyFont="1" applyBorder="1" applyAlignment="1">
      <alignment horizontal="center"/>
    </xf>
    <xf numFmtId="59" fontId="4" fillId="0" borderId="0" xfId="0" applyNumberFormat="1" applyFont="1"/>
    <xf numFmtId="49" fontId="4" fillId="0" borderId="3" xfId="0" applyNumberFormat="1" applyFont="1" applyBorder="1" applyAlignment="1">
      <alignment horizontal="center"/>
    </xf>
    <xf numFmtId="62" fontId="16" fillId="0" borderId="3" xfId="0" applyNumberFormat="1" applyFont="1" applyBorder="1" applyAlignment="1">
      <alignment horizontal="center"/>
    </xf>
    <xf numFmtId="59" fontId="6" fillId="0" borderId="1" xfId="0" applyNumberFormat="1" applyFont="1" applyBorder="1"/>
    <xf numFmtId="62" fontId="16" fillId="0" borderId="25" xfId="0" applyNumberFormat="1" applyFont="1" applyBorder="1" applyAlignment="1">
      <alignment horizontal="center"/>
    </xf>
    <xf numFmtId="59" fontId="4" fillId="0" borderId="25" xfId="0" applyNumberFormat="1" applyFont="1" applyBorder="1" applyAlignment="1">
      <alignment horizontal="center"/>
    </xf>
    <xf numFmtId="62" fontId="4" fillId="0" borderId="57" xfId="0" applyNumberFormat="1" applyFont="1" applyBorder="1" applyAlignment="1">
      <alignment horizontal="center"/>
    </xf>
    <xf numFmtId="59" fontId="4" fillId="0" borderId="57" xfId="0" applyNumberFormat="1" applyFont="1" applyBorder="1" applyAlignment="1">
      <alignment horizontal="center"/>
    </xf>
    <xf numFmtId="59" fontId="4" fillId="0" borderId="2" xfId="0" applyNumberFormat="1" applyFont="1" applyBorder="1"/>
    <xf numFmtId="59" fontId="4" fillId="0" borderId="1" xfId="0" applyNumberFormat="1" applyFont="1" applyBorder="1" applyAlignment="1">
      <alignment horizontal="center" vertical="center"/>
    </xf>
    <xf numFmtId="0" fontId="6" fillId="0" borderId="6" xfId="0" applyFont="1" applyBorder="1"/>
    <xf numFmtId="59" fontId="4" fillId="0" borderId="1" xfId="0" applyNumberFormat="1" applyFont="1" applyBorder="1" applyAlignment="1"/>
    <xf numFmtId="59" fontId="4" fillId="0" borderId="2" xfId="0" applyNumberFormat="1" applyFont="1" applyBorder="1" applyAlignment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59" fontId="4" fillId="0" borderId="0" xfId="0" applyNumberFormat="1" applyFont="1" applyBorder="1"/>
    <xf numFmtId="62" fontId="4" fillId="0" borderId="0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 vertical="top" wrapText="1"/>
    </xf>
    <xf numFmtId="62" fontId="13" fillId="0" borderId="29" xfId="0" applyNumberFormat="1" applyFont="1" applyBorder="1" applyAlignment="1">
      <alignment horizontal="center" vertical="top" wrapText="1"/>
    </xf>
    <xf numFmtId="62" fontId="4" fillId="0" borderId="29" xfId="0" applyNumberFormat="1" applyFont="1" applyBorder="1" applyAlignment="1">
      <alignment horizontal="center" vertical="top"/>
    </xf>
    <xf numFmtId="59" fontId="4" fillId="0" borderId="42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59" fontId="4" fillId="0" borderId="0" xfId="0" applyNumberFormat="1" applyFont="1" applyBorder="1" applyAlignment="1">
      <alignment horizontal="center" vertical="top" wrapText="1"/>
    </xf>
    <xf numFmtId="0" fontId="8" fillId="0" borderId="0" xfId="0" applyFont="1" applyAlignment="1">
      <alignment vertical="top" wrapText="1"/>
    </xf>
    <xf numFmtId="49" fontId="4" fillId="0" borderId="56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/>
    <xf numFmtId="62" fontId="4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/>
    </xf>
    <xf numFmtId="59" fontId="5" fillId="0" borderId="18" xfId="0" applyNumberFormat="1" applyFont="1" applyBorder="1" applyAlignment="1">
      <alignment horizontal="center" vertical="center"/>
    </xf>
    <xf numFmtId="62" fontId="13" fillId="0" borderId="25" xfId="0" applyNumberFormat="1" applyFont="1" applyBorder="1" applyAlignment="1">
      <alignment horizontal="center"/>
    </xf>
    <xf numFmtId="62" fontId="13" fillId="0" borderId="24" xfId="0" applyNumberFormat="1" applyFont="1" applyBorder="1" applyAlignment="1">
      <alignment horizontal="center" vertical="top" wrapText="1"/>
    </xf>
    <xf numFmtId="62" fontId="13" fillId="0" borderId="3" xfId="0" applyNumberFormat="1" applyFont="1" applyBorder="1" applyAlignment="1">
      <alignment horizontal="center"/>
    </xf>
    <xf numFmtId="62" fontId="13" fillId="0" borderId="39" xfId="0" applyNumberFormat="1" applyFont="1" applyBorder="1" applyAlignment="1">
      <alignment horizontal="center"/>
    </xf>
    <xf numFmtId="62" fontId="9" fillId="0" borderId="3" xfId="0" applyNumberFormat="1" applyFont="1" applyBorder="1" applyAlignment="1">
      <alignment horizontal="center"/>
    </xf>
    <xf numFmtId="62" fontId="11" fillId="0" borderId="2" xfId="0" applyNumberFormat="1" applyFont="1" applyBorder="1" applyAlignment="1">
      <alignment horizontal="center"/>
    </xf>
    <xf numFmtId="62" fontId="16" fillId="0" borderId="1" xfId="0" applyNumberFormat="1" applyFont="1" applyBorder="1" applyAlignment="1">
      <alignment horizontal="center"/>
    </xf>
    <xf numFmtId="62" fontId="11" fillId="0" borderId="1" xfId="0" applyNumberFormat="1" applyFont="1" applyBorder="1" applyAlignment="1">
      <alignment horizontal="center"/>
    </xf>
    <xf numFmtId="61" fontId="4" fillId="0" borderId="3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62" fontId="18" fillId="0" borderId="0" xfId="0" applyNumberFormat="1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62" fontId="10" fillId="0" borderId="6" xfId="0" applyNumberFormat="1" applyFont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10" xfId="0" applyFont="1" applyBorder="1"/>
    <xf numFmtId="0" fontId="10" fillId="0" borderId="13" xfId="0" applyFont="1" applyBorder="1"/>
    <xf numFmtId="0" fontId="10" fillId="0" borderId="9" xfId="0" applyFont="1" applyBorder="1"/>
    <xf numFmtId="62" fontId="10" fillId="0" borderId="13" xfId="0" applyNumberFormat="1" applyFont="1" applyBorder="1" applyAlignment="1">
      <alignment horizontal="center" vertical="center"/>
    </xf>
    <xf numFmtId="2" fontId="10" fillId="0" borderId="9" xfId="0" applyNumberFormat="1" applyFont="1" applyBorder="1" applyAlignment="1">
      <alignment horizontal="center" vertical="center"/>
    </xf>
    <xf numFmtId="0" fontId="10" fillId="0" borderId="53" xfId="0" applyFont="1" applyBorder="1" applyAlignment="1">
      <alignment vertical="center"/>
    </xf>
    <xf numFmtId="0" fontId="4" fillId="0" borderId="54" xfId="0" applyFont="1" applyBorder="1"/>
    <xf numFmtId="0" fontId="7" fillId="0" borderId="53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/>
    </xf>
    <xf numFmtId="62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62" fontId="4" fillId="0" borderId="0" xfId="0" applyNumberFormat="1" applyFont="1" applyBorder="1"/>
    <xf numFmtId="62" fontId="4" fillId="2" borderId="25" xfId="0" applyNumberFormat="1" applyFont="1" applyFill="1" applyBorder="1" applyAlignment="1">
      <alignment horizontal="center" vertical="top" wrapText="1"/>
    </xf>
    <xf numFmtId="62" fontId="4" fillId="2" borderId="2" xfId="0" applyNumberFormat="1" applyFont="1" applyFill="1" applyBorder="1" applyAlignment="1">
      <alignment horizontal="center"/>
    </xf>
    <xf numFmtId="62" fontId="4" fillId="2" borderId="1" xfId="0" applyNumberFormat="1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 vertical="top" wrapText="1"/>
    </xf>
    <xf numFmtId="59" fontId="4" fillId="2" borderId="4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59" fontId="4" fillId="2" borderId="34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59" fontId="4" fillId="2" borderId="43" xfId="0" applyNumberFormat="1" applyFont="1" applyFill="1" applyBorder="1" applyAlignment="1">
      <alignment horizontal="center"/>
    </xf>
    <xf numFmtId="0" fontId="6" fillId="2" borderId="65" xfId="0" applyFont="1" applyFill="1" applyBorder="1"/>
    <xf numFmtId="0" fontId="6" fillId="2" borderId="72" xfId="0" applyFont="1" applyFill="1" applyBorder="1"/>
    <xf numFmtId="62" fontId="4" fillId="2" borderId="25" xfId="0" applyNumberFormat="1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60" fontId="4" fillId="2" borderId="1" xfId="0" applyNumberFormat="1" applyFont="1" applyFill="1" applyBorder="1" applyAlignment="1">
      <alignment horizontal="center"/>
    </xf>
    <xf numFmtId="60" fontId="4" fillId="2" borderId="2" xfId="0" applyNumberFormat="1" applyFont="1" applyFill="1" applyBorder="1" applyAlignment="1">
      <alignment horizontal="center"/>
    </xf>
    <xf numFmtId="59" fontId="4" fillId="2" borderId="25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6" fillId="2" borderId="1" xfId="0" applyFont="1" applyFill="1" applyBorder="1"/>
    <xf numFmtId="62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59" fontId="4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62" fontId="4" fillId="0" borderId="83" xfId="0" applyNumberFormat="1" applyFont="1" applyBorder="1" applyAlignment="1">
      <alignment horizontal="center" vertical="top" wrapText="1"/>
    </xf>
    <xf numFmtId="59" fontId="4" fillId="2" borderId="37" xfId="0" applyNumberFormat="1" applyFont="1" applyFill="1" applyBorder="1" applyAlignment="1">
      <alignment horizontal="center" vertical="top" wrapText="1"/>
    </xf>
    <xf numFmtId="60" fontId="4" fillId="2" borderId="37" xfId="0" applyNumberFormat="1" applyFont="1" applyFill="1" applyBorder="1" applyAlignment="1">
      <alignment horizontal="center" vertical="top" wrapText="1"/>
    </xf>
    <xf numFmtId="59" fontId="4" fillId="2" borderId="18" xfId="0" applyNumberFormat="1" applyFont="1" applyFill="1" applyBorder="1" applyAlignment="1">
      <alignment horizontal="center" vertical="top" wrapText="1"/>
    </xf>
    <xf numFmtId="62" fontId="4" fillId="2" borderId="18" xfId="0" applyNumberFormat="1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59" fontId="4" fillId="2" borderId="18" xfId="0" applyNumberFormat="1" applyFont="1" applyFill="1" applyBorder="1" applyAlignment="1">
      <alignment horizontal="center"/>
    </xf>
    <xf numFmtId="62" fontId="4" fillId="2" borderId="37" xfId="0" applyNumberFormat="1" applyFont="1" applyFill="1" applyBorder="1" applyAlignment="1">
      <alignment horizontal="center" vertical="top" wrapText="1"/>
    </xf>
    <xf numFmtId="62" fontId="4" fillId="2" borderId="44" xfId="0" applyNumberFormat="1" applyFont="1" applyFill="1" applyBorder="1" applyAlignment="1">
      <alignment horizontal="center"/>
    </xf>
    <xf numFmtId="62" fontId="4" fillId="2" borderId="18" xfId="0" applyNumberFormat="1" applyFont="1" applyFill="1" applyBorder="1"/>
    <xf numFmtId="59" fontId="4" fillId="2" borderId="44" xfId="0" applyNumberFormat="1" applyFont="1" applyFill="1" applyBorder="1" applyAlignment="1">
      <alignment horizontal="center"/>
    </xf>
    <xf numFmtId="0" fontId="4" fillId="2" borderId="17" xfId="0" applyFont="1" applyFill="1" applyBorder="1"/>
    <xf numFmtId="0" fontId="4" fillId="2" borderId="18" xfId="0" applyFont="1" applyFill="1" applyBorder="1"/>
    <xf numFmtId="59" fontId="4" fillId="2" borderId="17" xfId="0" applyNumberFormat="1" applyFont="1" applyFill="1" applyBorder="1" applyAlignment="1">
      <alignment horizontal="center"/>
    </xf>
    <xf numFmtId="62" fontId="4" fillId="2" borderId="17" xfId="0" applyNumberFormat="1" applyFont="1" applyFill="1" applyBorder="1" applyAlignment="1">
      <alignment horizontal="center" vertical="top" wrapText="1"/>
    </xf>
    <xf numFmtId="62" fontId="4" fillId="2" borderId="17" xfId="0" applyNumberFormat="1" applyFont="1" applyFill="1" applyBorder="1"/>
    <xf numFmtId="62" fontId="6" fillId="2" borderId="17" xfId="0" applyNumberFormat="1" applyFont="1" applyFill="1" applyBorder="1"/>
    <xf numFmtId="62" fontId="4" fillId="2" borderId="37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top" wrapText="1"/>
    </xf>
    <xf numFmtId="59" fontId="4" fillId="2" borderId="17" xfId="0" applyNumberFormat="1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center"/>
    </xf>
    <xf numFmtId="0" fontId="6" fillId="2" borderId="45" xfId="0" applyFont="1" applyFill="1" applyBorder="1" applyAlignment="1">
      <alignment horizontal="center"/>
    </xf>
    <xf numFmtId="59" fontId="4" fillId="2" borderId="45" xfId="0" applyNumberFormat="1" applyFont="1" applyFill="1" applyBorder="1" applyAlignment="1">
      <alignment horizontal="center"/>
    </xf>
    <xf numFmtId="62" fontId="10" fillId="2" borderId="1" xfId="0" applyNumberFormat="1" applyFont="1" applyFill="1" applyBorder="1" applyAlignment="1">
      <alignment horizontal="center" vertical="top" wrapText="1"/>
    </xf>
    <xf numFmtId="62" fontId="6" fillId="2" borderId="1" xfId="0" applyNumberFormat="1" applyFont="1" applyFill="1" applyBorder="1"/>
    <xf numFmtId="62" fontId="4" fillId="2" borderId="1" xfId="0" applyNumberFormat="1" applyFont="1" applyFill="1" applyBorder="1" applyAlignment="1">
      <alignment horizontal="center" vertical="top"/>
    </xf>
    <xf numFmtId="0" fontId="4" fillId="2" borderId="28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/>
    </xf>
    <xf numFmtId="62" fontId="4" fillId="2" borderId="6" xfId="0" applyNumberFormat="1" applyFont="1" applyFill="1" applyBorder="1" applyAlignment="1">
      <alignment horizontal="center"/>
    </xf>
    <xf numFmtId="62" fontId="10" fillId="2" borderId="13" xfId="0" applyNumberFormat="1" applyFont="1" applyFill="1" applyBorder="1" applyAlignment="1">
      <alignment horizontal="center" vertical="top" wrapText="1"/>
    </xf>
    <xf numFmtId="62" fontId="4" fillId="2" borderId="68" xfId="0" applyNumberFormat="1" applyFont="1" applyFill="1" applyBorder="1" applyAlignment="1">
      <alignment horizontal="center"/>
    </xf>
    <xf numFmtId="62" fontId="4" fillId="2" borderId="28" xfId="0" applyNumberFormat="1" applyFont="1" applyFill="1" applyBorder="1" applyAlignment="1">
      <alignment horizontal="center"/>
    </xf>
    <xf numFmtId="0" fontId="4" fillId="2" borderId="44" xfId="0" applyFont="1" applyFill="1" applyBorder="1" applyAlignment="1">
      <alignment horizontal="center"/>
    </xf>
    <xf numFmtId="62" fontId="4" fillId="2" borderId="17" xfId="0" applyNumberFormat="1" applyFont="1" applyFill="1" applyBorder="1" applyAlignment="1">
      <alignment horizontal="center"/>
    </xf>
    <xf numFmtId="62" fontId="6" fillId="2" borderId="18" xfId="0" applyNumberFormat="1" applyFont="1" applyFill="1" applyBorder="1"/>
    <xf numFmtId="62" fontId="6" fillId="2" borderId="17" xfId="0" applyNumberFormat="1" applyFont="1" applyFill="1" applyBorder="1" applyAlignment="1">
      <alignment vertical="top"/>
    </xf>
    <xf numFmtId="0" fontId="6" fillId="2" borderId="17" xfId="0" applyFont="1" applyFill="1" applyBorder="1" applyAlignment="1">
      <alignment horizontal="center" vertical="top"/>
    </xf>
    <xf numFmtId="59" fontId="5" fillId="2" borderId="17" xfId="0" applyNumberFormat="1" applyFont="1" applyFill="1" applyBorder="1" applyAlignment="1">
      <alignment horizontal="center" vertical="top"/>
    </xf>
    <xf numFmtId="0" fontId="6" fillId="2" borderId="18" xfId="0" applyFont="1" applyFill="1" applyBorder="1" applyAlignment="1">
      <alignment horizontal="center"/>
    </xf>
    <xf numFmtId="59" fontId="5" fillId="2" borderId="18" xfId="0" applyNumberFormat="1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6" xfId="0" applyFont="1" applyFill="1" applyBorder="1"/>
    <xf numFmtId="0" fontId="6" fillId="2" borderId="30" xfId="0" applyFont="1" applyFill="1" applyBorder="1"/>
    <xf numFmtId="62" fontId="4" fillId="2" borderId="16" xfId="0" applyNumberFormat="1" applyFont="1" applyFill="1" applyBorder="1" applyAlignment="1">
      <alignment horizontal="center"/>
    </xf>
    <xf numFmtId="62" fontId="6" fillId="2" borderId="30" xfId="0" applyNumberFormat="1" applyFont="1" applyFill="1" applyBorder="1"/>
    <xf numFmtId="0" fontId="6" fillId="2" borderId="30" xfId="0" applyFont="1" applyFill="1" applyBorder="1" applyAlignment="1">
      <alignment horizontal="center"/>
    </xf>
    <xf numFmtId="59" fontId="4" fillId="2" borderId="30" xfId="0" applyNumberFormat="1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60" fontId="5" fillId="2" borderId="20" xfId="0" applyNumberFormat="1" applyFont="1" applyFill="1" applyBorder="1" applyAlignment="1">
      <alignment horizontal="center" vertical="center"/>
    </xf>
    <xf numFmtId="59" fontId="4" fillId="2" borderId="35" xfId="0" applyNumberFormat="1" applyFont="1" applyFill="1" applyBorder="1" applyAlignment="1">
      <alignment horizontal="center" vertical="top" wrapText="1"/>
    </xf>
    <xf numFmtId="60" fontId="4" fillId="2" borderId="36" xfId="0" applyNumberFormat="1" applyFont="1" applyFill="1" applyBorder="1" applyAlignment="1">
      <alignment horizontal="center" vertical="top" wrapText="1"/>
    </xf>
    <xf numFmtId="59" fontId="4" fillId="2" borderId="36" xfId="0" applyNumberFormat="1" applyFont="1" applyFill="1" applyBorder="1" applyAlignment="1">
      <alignment horizontal="center" vertical="top" wrapText="1"/>
    </xf>
    <xf numFmtId="59" fontId="4" fillId="2" borderId="34" xfId="0" applyNumberFormat="1" applyFont="1" applyFill="1" applyBorder="1" applyAlignment="1">
      <alignment horizontal="center" vertical="top" wrapText="1"/>
    </xf>
    <xf numFmtId="59" fontId="4" fillId="2" borderId="17" xfId="0" applyNumberFormat="1" applyFont="1" applyFill="1" applyBorder="1" applyAlignment="1">
      <alignment horizontal="center" vertical="top" wrapText="1"/>
    </xf>
    <xf numFmtId="0" fontId="4" fillId="2" borderId="42" xfId="0" applyFont="1" applyFill="1" applyBorder="1" applyAlignment="1">
      <alignment horizontal="center"/>
    </xf>
    <xf numFmtId="0" fontId="4" fillId="2" borderId="62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/>
    </xf>
    <xf numFmtId="0" fontId="4" fillId="2" borderId="36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62" fontId="4" fillId="2" borderId="36" xfId="0" applyNumberFormat="1" applyFont="1" applyFill="1" applyBorder="1" applyAlignment="1">
      <alignment horizontal="center" vertical="top" wrapText="1"/>
    </xf>
    <xf numFmtId="62" fontId="4" fillId="2" borderId="62" xfId="0" applyNumberFormat="1" applyFont="1" applyFill="1" applyBorder="1" applyAlignment="1">
      <alignment horizontal="center"/>
    </xf>
    <xf numFmtId="62" fontId="9" fillId="2" borderId="44" xfId="0" applyNumberFormat="1" applyFont="1" applyFill="1" applyBorder="1" applyAlignment="1">
      <alignment horizontal="center"/>
    </xf>
    <xf numFmtId="62" fontId="4" fillId="2" borderId="18" xfId="0" applyNumberFormat="1" applyFont="1" applyFill="1" applyBorder="1" applyAlignment="1">
      <alignment horizontal="center"/>
    </xf>
    <xf numFmtId="62" fontId="4" fillId="2" borderId="36" xfId="0" applyNumberFormat="1" applyFont="1" applyFill="1" applyBorder="1" applyAlignment="1">
      <alignment horizontal="center"/>
    </xf>
    <xf numFmtId="62" fontId="6" fillId="2" borderId="0" xfId="0" applyNumberFormat="1" applyFont="1" applyFill="1" applyBorder="1"/>
    <xf numFmtId="62" fontId="13" fillId="2" borderId="44" xfId="0" applyNumberFormat="1" applyFont="1" applyFill="1" applyBorder="1" applyAlignment="1">
      <alignment horizontal="center"/>
    </xf>
    <xf numFmtId="59" fontId="4" fillId="2" borderId="46" xfId="0" applyNumberFormat="1" applyFont="1" applyFill="1" applyBorder="1" applyAlignment="1">
      <alignment horizontal="center"/>
    </xf>
    <xf numFmtId="59" fontId="5" fillId="2" borderId="46" xfId="0" applyNumberFormat="1" applyFont="1" applyFill="1" applyBorder="1" applyAlignment="1">
      <alignment horizontal="center"/>
    </xf>
    <xf numFmtId="62" fontId="14" fillId="2" borderId="44" xfId="0" applyNumberFormat="1" applyFont="1" applyFill="1" applyBorder="1" applyAlignment="1">
      <alignment horizontal="center"/>
    </xf>
    <xf numFmtId="0" fontId="11" fillId="2" borderId="44" xfId="0" applyFont="1" applyFill="1" applyBorder="1" applyAlignment="1">
      <alignment horizontal="center"/>
    </xf>
    <xf numFmtId="0" fontId="4" fillId="2" borderId="61" xfId="0" applyFont="1" applyFill="1" applyBorder="1" applyAlignment="1">
      <alignment horizontal="center"/>
    </xf>
    <xf numFmtId="59" fontId="5" fillId="2" borderId="17" xfId="0" applyNumberFormat="1" applyFont="1" applyFill="1" applyBorder="1" applyAlignment="1">
      <alignment horizontal="center"/>
    </xf>
    <xf numFmtId="59" fontId="4" fillId="2" borderId="61" xfId="0" applyNumberFormat="1" applyFont="1" applyFill="1" applyBorder="1" applyAlignment="1">
      <alignment horizontal="center"/>
    </xf>
    <xf numFmtId="59" fontId="5" fillId="2" borderId="49" xfId="0" applyNumberFormat="1" applyFont="1" applyFill="1" applyBorder="1" applyAlignment="1">
      <alignment horizontal="center"/>
    </xf>
    <xf numFmtId="59" fontId="4" fillId="2" borderId="39" xfId="0" applyNumberFormat="1" applyFont="1" applyFill="1" applyBorder="1" applyAlignment="1">
      <alignment horizontal="center"/>
    </xf>
    <xf numFmtId="59" fontId="5" fillId="2" borderId="47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62" fontId="4" fillId="2" borderId="3" xfId="0" applyNumberFormat="1" applyFont="1" applyFill="1" applyBorder="1" applyAlignment="1">
      <alignment horizontal="center"/>
    </xf>
    <xf numFmtId="62" fontId="4" fillId="2" borderId="39" xfId="0" applyNumberFormat="1" applyFont="1" applyFill="1" applyBorder="1" applyAlignment="1">
      <alignment horizontal="center"/>
    </xf>
    <xf numFmtId="0" fontId="4" fillId="2" borderId="58" xfId="0" applyFont="1" applyFill="1" applyBorder="1" applyAlignment="1">
      <alignment horizontal="center"/>
    </xf>
    <xf numFmtId="60" fontId="4" fillId="2" borderId="58" xfId="0" applyNumberFormat="1" applyFont="1" applyFill="1" applyBorder="1" applyAlignment="1">
      <alignment horizontal="center"/>
    </xf>
    <xf numFmtId="62" fontId="4" fillId="2" borderId="58" xfId="0" applyNumberFormat="1" applyFont="1" applyFill="1" applyBorder="1" applyAlignment="1">
      <alignment horizontal="center"/>
    </xf>
    <xf numFmtId="59" fontId="4" fillId="2" borderId="2" xfId="0" applyNumberFormat="1" applyFont="1" applyFill="1" applyBorder="1" applyAlignment="1">
      <alignment horizontal="center"/>
    </xf>
    <xf numFmtId="59" fontId="5" fillId="2" borderId="43" xfId="0" applyNumberFormat="1" applyFont="1" applyFill="1" applyBorder="1" applyAlignment="1">
      <alignment horizontal="center"/>
    </xf>
    <xf numFmtId="62" fontId="4" fillId="2" borderId="35" xfId="0" applyNumberFormat="1" applyFont="1" applyFill="1" applyBorder="1" applyAlignment="1">
      <alignment horizontal="center"/>
    </xf>
    <xf numFmtId="62" fontId="4" fillId="2" borderId="47" xfId="0" applyNumberFormat="1" applyFont="1" applyFill="1" applyBorder="1" applyAlignment="1">
      <alignment horizontal="center"/>
    </xf>
    <xf numFmtId="62" fontId="4" fillId="2" borderId="51" xfId="0" applyNumberFormat="1" applyFont="1" applyFill="1" applyBorder="1" applyAlignment="1">
      <alignment horizontal="center"/>
    </xf>
    <xf numFmtId="62" fontId="4" fillId="2" borderId="52" xfId="0" applyNumberFormat="1" applyFont="1" applyFill="1" applyBorder="1" applyAlignment="1">
      <alignment horizontal="center"/>
    </xf>
    <xf numFmtId="59" fontId="4" fillId="2" borderId="51" xfId="0" applyNumberFormat="1" applyFont="1" applyFill="1" applyBorder="1" applyAlignment="1">
      <alignment horizontal="center"/>
    </xf>
    <xf numFmtId="59" fontId="4" fillId="2" borderId="52" xfId="0" applyNumberFormat="1" applyFont="1" applyFill="1" applyBorder="1" applyAlignment="1">
      <alignment horizontal="center"/>
    </xf>
    <xf numFmtId="59" fontId="5" fillId="2" borderId="52" xfId="0" applyNumberFormat="1" applyFont="1" applyFill="1" applyBorder="1" applyAlignment="1">
      <alignment horizontal="center"/>
    </xf>
    <xf numFmtId="0" fontId="4" fillId="2" borderId="39" xfId="0" applyFont="1" applyFill="1" applyBorder="1"/>
    <xf numFmtId="62" fontId="9" fillId="2" borderId="30" xfId="0" applyNumberFormat="1" applyFont="1" applyFill="1" applyBorder="1" applyAlignment="1">
      <alignment horizontal="center"/>
    </xf>
    <xf numFmtId="62" fontId="9" fillId="2" borderId="16" xfId="0" applyNumberFormat="1" applyFont="1" applyFill="1" applyBorder="1" applyAlignment="1">
      <alignment horizontal="center"/>
    </xf>
    <xf numFmtId="0" fontId="4" fillId="2" borderId="2" xfId="0" applyFont="1" applyFill="1" applyBorder="1"/>
    <xf numFmtId="62" fontId="4" fillId="2" borderId="57" xfId="0" applyNumberFormat="1" applyFont="1" applyFill="1" applyBorder="1" applyAlignment="1">
      <alignment horizontal="center"/>
    </xf>
    <xf numFmtId="59" fontId="4" fillId="2" borderId="42" xfId="0" applyNumberFormat="1" applyFont="1" applyFill="1" applyBorder="1" applyAlignment="1">
      <alignment horizontal="center"/>
    </xf>
    <xf numFmtId="0" fontId="4" fillId="2" borderId="25" xfId="0" applyFont="1" applyFill="1" applyBorder="1"/>
    <xf numFmtId="62" fontId="4" fillId="0" borderId="1" xfId="0" applyNumberFormat="1" applyFont="1" applyFill="1" applyBorder="1" applyAlignment="1">
      <alignment horizontal="center"/>
    </xf>
    <xf numFmtId="62" fontId="4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6" fillId="2" borderId="18" xfId="0" applyFont="1" applyFill="1" applyBorder="1" applyAlignment="1">
      <alignment horizontal="center" vertical="center"/>
    </xf>
    <xf numFmtId="62" fontId="6" fillId="2" borderId="18" xfId="0" applyNumberFormat="1" applyFont="1" applyFill="1" applyBorder="1" applyAlignment="1">
      <alignment horizontal="center" vertical="center"/>
    </xf>
    <xf numFmtId="59" fontId="6" fillId="2" borderId="18" xfId="0" applyNumberFormat="1" applyFont="1" applyFill="1" applyBorder="1" applyAlignment="1">
      <alignment horizontal="center" vertical="center"/>
    </xf>
    <xf numFmtId="62" fontId="6" fillId="2" borderId="20" xfId="0" applyNumberFormat="1" applyFont="1" applyFill="1" applyBorder="1" applyAlignment="1">
      <alignment horizontal="center" vertical="center"/>
    </xf>
    <xf numFmtId="59" fontId="6" fillId="2" borderId="20" xfId="0" applyNumberFormat="1" applyFont="1" applyFill="1" applyBorder="1" applyAlignment="1">
      <alignment horizontal="center" vertical="center"/>
    </xf>
    <xf numFmtId="0" fontId="6" fillId="2" borderId="4" xfId="0" applyFont="1" applyFill="1" applyBorder="1"/>
    <xf numFmtId="62" fontId="6" fillId="2" borderId="4" xfId="0" applyNumberFormat="1" applyFont="1" applyFill="1" applyBorder="1"/>
    <xf numFmtId="0" fontId="6" fillId="2" borderId="20" xfId="0" applyFont="1" applyFill="1" applyBorder="1" applyAlignment="1">
      <alignment vertical="center"/>
    </xf>
    <xf numFmtId="62" fontId="6" fillId="2" borderId="20" xfId="0" applyNumberFormat="1" applyFont="1" applyFill="1" applyBorder="1" applyAlignment="1">
      <alignment vertical="center"/>
    </xf>
    <xf numFmtId="0" fontId="6" fillId="2" borderId="20" xfId="0" applyFont="1" applyFill="1" applyBorder="1"/>
    <xf numFmtId="62" fontId="6" fillId="2" borderId="20" xfId="0" applyNumberFormat="1" applyFont="1" applyFill="1" applyBorder="1"/>
    <xf numFmtId="0" fontId="4" fillId="2" borderId="20" xfId="0" applyFont="1" applyFill="1" applyBorder="1" applyAlignment="1">
      <alignment vertical="center"/>
    </xf>
    <xf numFmtId="62" fontId="4" fillId="2" borderId="20" xfId="0" applyNumberFormat="1" applyFont="1" applyFill="1" applyBorder="1" applyAlignment="1">
      <alignment vertical="center"/>
    </xf>
    <xf numFmtId="59" fontId="4" fillId="2" borderId="20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59" fontId="4" fillId="2" borderId="25" xfId="0" applyNumberFormat="1" applyFont="1" applyFill="1" applyBorder="1" applyAlignment="1">
      <alignment horizontal="center"/>
    </xf>
    <xf numFmtId="62" fontId="11" fillId="2" borderId="25" xfId="0" applyNumberFormat="1" applyFont="1" applyFill="1" applyBorder="1" applyAlignment="1">
      <alignment horizontal="center"/>
    </xf>
    <xf numFmtId="62" fontId="11" fillId="2" borderId="39" xfId="0" applyNumberFormat="1" applyFont="1" applyFill="1" applyBorder="1" applyAlignment="1">
      <alignment horizontal="center"/>
    </xf>
    <xf numFmtId="60" fontId="4" fillId="2" borderId="20" xfId="0" applyNumberFormat="1" applyFont="1" applyFill="1" applyBorder="1" applyAlignment="1">
      <alignment horizontal="center" vertical="center"/>
    </xf>
    <xf numFmtId="62" fontId="4" fillId="2" borderId="20" xfId="0" applyNumberFormat="1" applyFont="1" applyFill="1" applyBorder="1" applyAlignment="1">
      <alignment horizontal="center" vertical="center"/>
    </xf>
    <xf numFmtId="60" fontId="6" fillId="2" borderId="4" xfId="0" applyNumberFormat="1" applyFont="1" applyFill="1" applyBorder="1"/>
    <xf numFmtId="62" fontId="4" fillId="2" borderId="39" xfId="0" applyNumberFormat="1" applyFont="1" applyFill="1" applyBorder="1"/>
    <xf numFmtId="61" fontId="4" fillId="2" borderId="25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4" fillId="0" borderId="58" xfId="0" applyFont="1" applyFill="1" applyBorder="1" applyAlignment="1">
      <alignment horizontal="center"/>
    </xf>
    <xf numFmtId="62" fontId="4" fillId="0" borderId="58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2" fontId="5" fillId="0" borderId="0" xfId="0" applyNumberFormat="1" applyFont="1" applyBorder="1" applyAlignment="1">
      <alignment horizontal="center" vertical="center"/>
    </xf>
    <xf numFmtId="62" fontId="6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10" fillId="0" borderId="53" xfId="0" applyFont="1" applyBorder="1" applyAlignment="1">
      <alignment horizontal="left" vertical="center"/>
    </xf>
    <xf numFmtId="62" fontId="4" fillId="0" borderId="61" xfId="0" applyNumberFormat="1" applyFont="1" applyBorder="1" applyAlignment="1">
      <alignment horizontal="center"/>
    </xf>
    <xf numFmtId="62" fontId="19" fillId="0" borderId="16" xfId="0" applyNumberFormat="1" applyFont="1" applyBorder="1" applyAlignment="1">
      <alignment horizontal="center"/>
    </xf>
    <xf numFmtId="62" fontId="4" fillId="2" borderId="30" xfId="0" applyNumberFormat="1" applyFont="1" applyFill="1" applyBorder="1" applyAlignment="1">
      <alignment horizontal="center"/>
    </xf>
    <xf numFmtId="0" fontId="6" fillId="2" borderId="64" xfId="0" applyFont="1" applyFill="1" applyBorder="1" applyAlignment="1">
      <alignment horizontal="center"/>
    </xf>
    <xf numFmtId="59" fontId="4" fillId="0" borderId="85" xfId="0" applyNumberFormat="1" applyFont="1" applyBorder="1" applyAlignment="1">
      <alignment horizontal="center"/>
    </xf>
    <xf numFmtId="62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0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0" fillId="0" borderId="0" xfId="0" applyFont="1"/>
    <xf numFmtId="62" fontId="10" fillId="0" borderId="0" xfId="0" applyNumberFormat="1" applyFont="1"/>
    <xf numFmtId="49" fontId="4" fillId="0" borderId="87" xfId="0" applyNumberFormat="1" applyFont="1" applyBorder="1" applyAlignment="1">
      <alignment horizontal="center"/>
    </xf>
    <xf numFmtId="49" fontId="4" fillId="0" borderId="45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 vertical="top"/>
    </xf>
    <xf numFmtId="49" fontId="4" fillId="0" borderId="38" xfId="0" applyNumberFormat="1" applyFont="1" applyBorder="1" applyAlignment="1">
      <alignment horizontal="center" vertical="top"/>
    </xf>
    <xf numFmtId="2" fontId="10" fillId="0" borderId="6" xfId="0" applyNumberFormat="1" applyFont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 vertical="center"/>
    </xf>
    <xf numFmtId="60" fontId="10" fillId="0" borderId="53" xfId="0" applyNumberFormat="1" applyFont="1" applyBorder="1" applyAlignment="1">
      <alignment horizontal="center"/>
    </xf>
    <xf numFmtId="0" fontId="10" fillId="0" borderId="78" xfId="0" applyFont="1" applyBorder="1" applyAlignment="1">
      <alignment horizontal="center"/>
    </xf>
    <xf numFmtId="60" fontId="10" fillId="0" borderId="78" xfId="0" applyNumberFormat="1" applyFont="1" applyBorder="1" applyAlignment="1">
      <alignment horizontal="center"/>
    </xf>
    <xf numFmtId="60" fontId="10" fillId="0" borderId="53" xfId="0" applyNumberFormat="1" applyFont="1" applyFill="1" applyBorder="1" applyAlignment="1">
      <alignment horizontal="center"/>
    </xf>
    <xf numFmtId="0" fontId="10" fillId="0" borderId="78" xfId="0" applyFont="1" applyFill="1" applyBorder="1" applyAlignment="1">
      <alignment horizontal="center"/>
    </xf>
    <xf numFmtId="62" fontId="10" fillId="0" borderId="53" xfId="0" applyNumberFormat="1" applyFont="1" applyFill="1" applyBorder="1" applyAlignment="1">
      <alignment horizontal="center"/>
    </xf>
    <xf numFmtId="62" fontId="10" fillId="0" borderId="78" xfId="0" applyNumberFormat="1" applyFont="1" applyFill="1" applyBorder="1" applyAlignment="1">
      <alignment horizontal="center"/>
    </xf>
    <xf numFmtId="2" fontId="7" fillId="0" borderId="53" xfId="0" applyNumberFormat="1" applyFont="1" applyFill="1" applyBorder="1" applyAlignment="1">
      <alignment horizontal="center"/>
    </xf>
    <xf numFmtId="0" fontId="7" fillId="0" borderId="78" xfId="0" applyFont="1" applyFill="1" applyBorder="1" applyAlignment="1">
      <alignment horizontal="center"/>
    </xf>
    <xf numFmtId="0" fontId="10" fillId="0" borderId="53" xfId="0" applyFont="1" applyFill="1" applyBorder="1" applyAlignment="1">
      <alignment horizontal="center"/>
    </xf>
    <xf numFmtId="0" fontId="7" fillId="0" borderId="53" xfId="0" applyFont="1" applyFill="1" applyBorder="1" applyAlignment="1">
      <alignment horizontal="center"/>
    </xf>
    <xf numFmtId="0" fontId="4" fillId="0" borderId="19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7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2" fontId="10" fillId="0" borderId="13" xfId="0" applyNumberFormat="1" applyFont="1" applyBorder="1" applyAlignment="1">
      <alignment horizontal="center" vertical="center"/>
    </xf>
    <xf numFmtId="2" fontId="10" fillId="0" borderId="9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2" fontId="10" fillId="0" borderId="5" xfId="0" applyNumberFormat="1" applyFont="1" applyBorder="1" applyAlignment="1">
      <alignment horizontal="center" vertical="center"/>
    </xf>
    <xf numFmtId="2" fontId="10" fillId="0" borderId="26" xfId="0" applyNumberFormat="1" applyFont="1" applyBorder="1" applyAlignment="1">
      <alignment horizontal="center" vertical="center"/>
    </xf>
    <xf numFmtId="0" fontId="4" fillId="2" borderId="53" xfId="0" applyFont="1" applyFill="1" applyBorder="1" applyAlignment="1">
      <alignment horizontal="center"/>
    </xf>
    <xf numFmtId="0" fontId="4" fillId="2" borderId="78" xfId="0" applyFont="1" applyFill="1" applyBorder="1" applyAlignment="1">
      <alignment horizontal="center"/>
    </xf>
    <xf numFmtId="0" fontId="7" fillId="0" borderId="53" xfId="0" applyFont="1" applyBorder="1" applyAlignment="1">
      <alignment horizontal="center"/>
    </xf>
    <xf numFmtId="0" fontId="7" fillId="0" borderId="78" xfId="0" applyFont="1" applyBorder="1" applyAlignment="1">
      <alignment horizontal="center"/>
    </xf>
    <xf numFmtId="62" fontId="4" fillId="2" borderId="53" xfId="0" applyNumberFormat="1" applyFont="1" applyFill="1" applyBorder="1" applyAlignment="1">
      <alignment horizontal="center"/>
    </xf>
    <xf numFmtId="62" fontId="4" fillId="2" borderId="78" xfId="0" applyNumberFormat="1" applyFont="1" applyFill="1" applyBorder="1" applyAlignment="1">
      <alignment horizontal="center"/>
    </xf>
    <xf numFmtId="0" fontId="10" fillId="0" borderId="53" xfId="0" applyFont="1" applyBorder="1" applyAlignment="1">
      <alignment horizontal="center"/>
    </xf>
    <xf numFmtId="62" fontId="4" fillId="0" borderId="53" xfId="0" applyNumberFormat="1" applyFont="1" applyFill="1" applyBorder="1" applyAlignment="1">
      <alignment horizontal="center"/>
    </xf>
    <xf numFmtId="62" fontId="4" fillId="0" borderId="78" xfId="0" applyNumberFormat="1" applyFont="1" applyFill="1" applyBorder="1" applyAlignment="1">
      <alignment horizontal="center"/>
    </xf>
    <xf numFmtId="60" fontId="7" fillId="0" borderId="53" xfId="0" applyNumberFormat="1" applyFont="1" applyBorder="1" applyAlignment="1">
      <alignment horizontal="center"/>
    </xf>
    <xf numFmtId="60" fontId="7" fillId="0" borderId="78" xfId="0" applyNumberFormat="1" applyFont="1" applyBorder="1" applyAlignment="1">
      <alignment horizontal="center"/>
    </xf>
    <xf numFmtId="62" fontId="7" fillId="0" borderId="53" xfId="0" applyNumberFormat="1" applyFont="1" applyBorder="1" applyAlignment="1">
      <alignment horizontal="center"/>
    </xf>
    <xf numFmtId="62" fontId="7" fillId="0" borderId="78" xfId="0" applyNumberFormat="1" applyFont="1" applyBorder="1" applyAlignment="1">
      <alignment horizontal="center"/>
    </xf>
    <xf numFmtId="2" fontId="5" fillId="0" borderId="53" xfId="0" applyNumberFormat="1" applyFont="1" applyBorder="1" applyAlignment="1">
      <alignment horizontal="center" vertical="center"/>
    </xf>
    <xf numFmtId="2" fontId="5" fillId="0" borderId="78" xfId="0" applyNumberFormat="1" applyFont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2" fontId="5" fillId="0" borderId="86" xfId="0" applyNumberFormat="1" applyFont="1" applyBorder="1" applyAlignment="1">
      <alignment horizontal="center" vertical="center"/>
    </xf>
    <xf numFmtId="2" fontId="5" fillId="0" borderId="76" xfId="0" applyNumberFormat="1" applyFont="1" applyBorder="1" applyAlignment="1">
      <alignment horizontal="center" vertical="center"/>
    </xf>
    <xf numFmtId="2" fontId="5" fillId="0" borderId="71" xfId="0" applyNumberFormat="1" applyFont="1" applyBorder="1" applyAlignment="1">
      <alignment horizontal="center" vertical="center"/>
    </xf>
    <xf numFmtId="2" fontId="5" fillId="0" borderId="84" xfId="0" applyNumberFormat="1" applyFont="1" applyBorder="1" applyAlignment="1">
      <alignment horizontal="center" vertical="center"/>
    </xf>
  </cellXfs>
  <cellStyles count="2">
    <cellStyle name="Normal" xfId="0" builtinId="0"/>
    <cellStyle name="ปกติ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3"/>
  <sheetViews>
    <sheetView tabSelected="1" view="pageBreakPreview" zoomScaleNormal="100" zoomScaleSheetLayoutView="100" workbookViewId="0">
      <selection activeCell="P10" sqref="P10"/>
    </sheetView>
  </sheetViews>
  <sheetFormatPr defaultRowHeight="18.75" x14ac:dyDescent="0.3"/>
  <cols>
    <col min="1" max="1" width="5.625" style="115" customWidth="1"/>
    <col min="2" max="2" width="48.25" style="10" customWidth="1"/>
    <col min="3" max="3" width="5.625" style="10" customWidth="1"/>
    <col min="4" max="4" width="10.625" style="10" customWidth="1"/>
    <col min="5" max="5" width="6.375" style="10" customWidth="1"/>
    <col min="6" max="6" width="10.75" style="10" customWidth="1"/>
    <col min="7" max="7" width="6.875" style="10" customWidth="1"/>
    <col min="8" max="8" width="10.25" style="10" customWidth="1"/>
    <col min="9" max="9" width="6.625" style="10" customWidth="1"/>
    <col min="10" max="10" width="11.25" style="11" customWidth="1"/>
    <col min="11" max="11" width="7.25" style="10" customWidth="1"/>
    <col min="12" max="12" width="4.625" style="10" customWidth="1"/>
    <col min="13" max="13" width="6.75" style="12" customWidth="1"/>
    <col min="14" max="14" width="1.75" style="10" customWidth="1"/>
    <col min="15" max="16384" width="9" style="10"/>
  </cols>
  <sheetData>
    <row r="1" spans="1:14" x14ac:dyDescent="0.3">
      <c r="A1" s="9"/>
      <c r="B1" s="9"/>
      <c r="C1" s="9"/>
      <c r="D1" s="508" t="s">
        <v>237</v>
      </c>
      <c r="E1" s="9"/>
      <c r="F1" s="9"/>
      <c r="G1" s="9"/>
    </row>
    <row r="2" spans="1:14" ht="21" x14ac:dyDescent="0.35">
      <c r="A2" s="13"/>
      <c r="B2" s="509"/>
      <c r="C2" s="509"/>
      <c r="D2" s="509" t="s">
        <v>238</v>
      </c>
      <c r="E2" s="509"/>
      <c r="F2" s="509"/>
      <c r="G2" s="509"/>
      <c r="H2" s="510"/>
      <c r="I2" s="510"/>
      <c r="J2" s="511"/>
      <c r="K2" s="510"/>
      <c r="L2" s="510"/>
      <c r="M2" s="510"/>
    </row>
    <row r="3" spans="1:14" ht="21" x14ac:dyDescent="0.35">
      <c r="A3" s="13"/>
      <c r="B3" s="509"/>
      <c r="C3" s="509"/>
      <c r="D3" s="509" t="s">
        <v>228</v>
      </c>
      <c r="E3" s="509"/>
      <c r="F3" s="509"/>
      <c r="G3" s="509"/>
      <c r="H3" s="510"/>
      <c r="I3" s="510"/>
      <c r="J3" s="511"/>
      <c r="K3" s="510"/>
      <c r="L3" s="510"/>
      <c r="M3" s="510"/>
    </row>
    <row r="4" spans="1:14" s="12" customFormat="1" ht="21" x14ac:dyDescent="0.35">
      <c r="A4" s="15" t="s">
        <v>89</v>
      </c>
      <c r="E4" s="16"/>
      <c r="F4" s="17"/>
      <c r="G4" s="17"/>
      <c r="J4" s="14"/>
      <c r="K4" s="17"/>
      <c r="M4" s="17" t="s">
        <v>270</v>
      </c>
    </row>
    <row r="5" spans="1:14" ht="23.25" customHeight="1" x14ac:dyDescent="0.3">
      <c r="A5" s="18" t="s">
        <v>100</v>
      </c>
      <c r="B5" s="19" t="s">
        <v>52</v>
      </c>
      <c r="C5" s="19" t="s">
        <v>53</v>
      </c>
      <c r="D5" s="529" t="s">
        <v>110</v>
      </c>
      <c r="E5" s="530"/>
      <c r="F5" s="530"/>
      <c r="G5" s="530"/>
      <c r="H5" s="530"/>
      <c r="I5" s="531"/>
      <c r="J5" s="20" t="s">
        <v>101</v>
      </c>
      <c r="K5" s="19" t="s">
        <v>95</v>
      </c>
      <c r="L5" s="19" t="s">
        <v>106</v>
      </c>
      <c r="M5" s="19" t="s">
        <v>93</v>
      </c>
      <c r="N5" s="21"/>
    </row>
    <row r="6" spans="1:14" ht="19.5" customHeight="1" x14ac:dyDescent="0.3">
      <c r="A6" s="22"/>
      <c r="B6" s="7"/>
      <c r="C6" s="7"/>
      <c r="D6" s="529" t="s">
        <v>229</v>
      </c>
      <c r="E6" s="531"/>
      <c r="F6" s="532" t="s">
        <v>229</v>
      </c>
      <c r="G6" s="532"/>
      <c r="H6" s="533" t="s">
        <v>229</v>
      </c>
      <c r="I6" s="534"/>
      <c r="J6" s="6" t="s">
        <v>102</v>
      </c>
      <c r="K6" s="7" t="s">
        <v>105</v>
      </c>
      <c r="L6" s="7" t="s">
        <v>107</v>
      </c>
      <c r="M6" s="7" t="s">
        <v>109</v>
      </c>
      <c r="N6" s="21"/>
    </row>
    <row r="7" spans="1:14" x14ac:dyDescent="0.3">
      <c r="A7" s="22"/>
      <c r="B7" s="23"/>
      <c r="C7" s="7"/>
      <c r="D7" s="24" t="s">
        <v>94</v>
      </c>
      <c r="E7" s="25" t="s">
        <v>95</v>
      </c>
      <c r="F7" s="26" t="s">
        <v>94</v>
      </c>
      <c r="G7" s="27" t="s">
        <v>95</v>
      </c>
      <c r="H7" s="25" t="s">
        <v>94</v>
      </c>
      <c r="I7" s="26" t="s">
        <v>95</v>
      </c>
      <c r="J7" s="6" t="s">
        <v>103</v>
      </c>
      <c r="K7" s="7" t="s">
        <v>104</v>
      </c>
      <c r="L7" s="7" t="s">
        <v>108</v>
      </c>
      <c r="M7" s="7" t="s">
        <v>99</v>
      </c>
      <c r="N7" s="21"/>
    </row>
    <row r="8" spans="1:14" x14ac:dyDescent="0.3">
      <c r="A8" s="28"/>
      <c r="B8" s="29"/>
      <c r="C8" s="30" t="s">
        <v>91</v>
      </c>
      <c r="D8" s="26" t="s">
        <v>96</v>
      </c>
      <c r="E8" s="31" t="s">
        <v>97</v>
      </c>
      <c r="F8" s="30" t="s">
        <v>96</v>
      </c>
      <c r="G8" s="31" t="s">
        <v>97</v>
      </c>
      <c r="H8" s="32" t="s">
        <v>96</v>
      </c>
      <c r="I8" s="30" t="s">
        <v>98</v>
      </c>
      <c r="J8" s="33" t="s">
        <v>104</v>
      </c>
      <c r="K8" s="30"/>
      <c r="L8" s="30" t="s">
        <v>99</v>
      </c>
      <c r="M8" s="29"/>
      <c r="N8" s="21"/>
    </row>
    <row r="9" spans="1:14" ht="20.25" customHeight="1" x14ac:dyDescent="0.3">
      <c r="A9" s="34" t="s">
        <v>111</v>
      </c>
      <c r="B9" s="35" t="s">
        <v>120</v>
      </c>
      <c r="C9" s="36">
        <v>8</v>
      </c>
      <c r="D9" s="37"/>
      <c r="E9" s="38"/>
      <c r="F9" s="37"/>
      <c r="G9" s="37"/>
      <c r="H9" s="39"/>
      <c r="I9" s="37" t="e">
        <f>H9/H10*100</f>
        <v>#DIV/0!</v>
      </c>
      <c r="J9" s="37">
        <f>H9</f>
        <v>0</v>
      </c>
      <c r="K9" s="37" t="e">
        <f>J9/J10*100</f>
        <v>#DIV/0!</v>
      </c>
      <c r="L9" s="39"/>
      <c r="M9" s="40">
        <f>C9*L9</f>
        <v>0</v>
      </c>
    </row>
    <row r="10" spans="1:14" x14ac:dyDescent="0.3">
      <c r="A10" s="22"/>
      <c r="B10" s="41" t="s">
        <v>121</v>
      </c>
      <c r="C10" s="42"/>
      <c r="D10" s="43"/>
      <c r="E10" s="343"/>
      <c r="F10" s="43"/>
      <c r="G10" s="343"/>
      <c r="H10" s="44"/>
      <c r="I10" s="343"/>
      <c r="J10" s="43">
        <f>H10</f>
        <v>0</v>
      </c>
      <c r="K10" s="343"/>
      <c r="L10" s="346"/>
      <c r="M10" s="347"/>
    </row>
    <row r="11" spans="1:14" ht="19.5" customHeight="1" x14ac:dyDescent="0.3">
      <c r="A11" s="45"/>
      <c r="B11" s="46" t="s">
        <v>112</v>
      </c>
      <c r="C11" s="47"/>
      <c r="D11" s="48"/>
      <c r="E11" s="344"/>
      <c r="F11" s="48"/>
      <c r="G11" s="344"/>
      <c r="H11" s="48"/>
      <c r="I11" s="345"/>
      <c r="J11" s="49"/>
      <c r="K11" s="345"/>
      <c r="L11" s="348"/>
      <c r="M11" s="349"/>
    </row>
    <row r="12" spans="1:14" x14ac:dyDescent="0.3">
      <c r="A12" s="512" t="s">
        <v>116</v>
      </c>
      <c r="B12" s="51" t="s">
        <v>113</v>
      </c>
      <c r="C12" s="52">
        <v>8</v>
      </c>
      <c r="D12" s="503"/>
      <c r="E12" s="53"/>
      <c r="F12" s="352"/>
      <c r="G12" s="53"/>
      <c r="H12" s="353"/>
      <c r="I12" s="53"/>
      <c r="J12" s="54">
        <f>E12+G12+I12</f>
        <v>0</v>
      </c>
      <c r="K12" s="53">
        <f>J12/3</f>
        <v>0</v>
      </c>
      <c r="L12" s="55"/>
      <c r="M12" s="56">
        <f>C12*L12</f>
        <v>0</v>
      </c>
    </row>
    <row r="13" spans="1:14" x14ac:dyDescent="0.3">
      <c r="A13" s="45"/>
      <c r="B13" s="57" t="s">
        <v>114</v>
      </c>
      <c r="C13" s="50"/>
      <c r="D13" s="345"/>
      <c r="E13" s="345"/>
      <c r="F13" s="345"/>
      <c r="G13" s="345"/>
      <c r="H13" s="345"/>
      <c r="I13" s="345"/>
      <c r="J13" s="345"/>
      <c r="K13" s="345"/>
      <c r="L13" s="348"/>
      <c r="M13" s="349"/>
    </row>
    <row r="14" spans="1:14" x14ac:dyDescent="0.3">
      <c r="A14" s="513"/>
      <c r="B14" s="58" t="s">
        <v>115</v>
      </c>
      <c r="C14" s="59"/>
      <c r="D14" s="344"/>
      <c r="E14" s="344"/>
      <c r="F14" s="344"/>
      <c r="G14" s="344"/>
      <c r="H14" s="344"/>
      <c r="I14" s="344"/>
      <c r="J14" s="344"/>
      <c r="K14" s="344"/>
      <c r="L14" s="350"/>
      <c r="M14" s="351"/>
    </row>
    <row r="15" spans="1:14" s="66" customFormat="1" ht="27.75" customHeight="1" x14ac:dyDescent="0.2">
      <c r="A15" s="514" t="s">
        <v>118</v>
      </c>
      <c r="B15" s="60" t="s">
        <v>133</v>
      </c>
      <c r="C15" s="61">
        <v>8</v>
      </c>
      <c r="D15" s="62"/>
      <c r="E15" s="63" t="e">
        <f>D15/D16*100</f>
        <v>#DIV/0!</v>
      </c>
      <c r="F15" s="64"/>
      <c r="G15" s="63" t="e">
        <f>F15/F16*100</f>
        <v>#DIV/0!</v>
      </c>
      <c r="H15" s="64"/>
      <c r="I15" s="63" t="e">
        <f>H15/H16*100</f>
        <v>#DIV/0!</v>
      </c>
      <c r="J15" s="37">
        <f>D15+F15+H15</f>
        <v>0</v>
      </c>
      <c r="K15" s="38" t="e">
        <f>J15/J16*100</f>
        <v>#DIV/0!</v>
      </c>
      <c r="L15" s="61"/>
      <c r="M15" s="65">
        <f>C15*L15</f>
        <v>0</v>
      </c>
    </row>
    <row r="16" spans="1:14" ht="19.5" customHeight="1" x14ac:dyDescent="0.3">
      <c r="A16" s="45"/>
      <c r="B16" s="46" t="s">
        <v>134</v>
      </c>
      <c r="C16" s="50"/>
      <c r="D16" s="49"/>
      <c r="E16" s="345"/>
      <c r="F16" s="49"/>
      <c r="G16" s="345"/>
      <c r="H16" s="49"/>
      <c r="I16" s="345"/>
      <c r="J16" s="37">
        <f>D16+F16+H16</f>
        <v>0</v>
      </c>
      <c r="K16" s="354"/>
      <c r="L16" s="355"/>
      <c r="M16" s="347"/>
    </row>
    <row r="17" spans="1:13" x14ac:dyDescent="0.3">
      <c r="A17" s="136"/>
      <c r="B17" s="41" t="s">
        <v>135</v>
      </c>
      <c r="C17" s="50"/>
      <c r="D17" s="49"/>
      <c r="E17" s="345"/>
      <c r="F17" s="49"/>
      <c r="G17" s="345"/>
      <c r="H17" s="49"/>
      <c r="I17" s="345"/>
      <c r="J17" s="49"/>
      <c r="K17" s="345"/>
      <c r="L17" s="348"/>
      <c r="M17" s="349"/>
    </row>
    <row r="18" spans="1:13" ht="22.5" customHeight="1" x14ac:dyDescent="0.25">
      <c r="A18" s="515" t="s">
        <v>119</v>
      </c>
      <c r="B18" s="69" t="s">
        <v>142</v>
      </c>
      <c r="C18" s="70">
        <v>8</v>
      </c>
      <c r="D18" s="64"/>
      <c r="E18" s="54" t="e">
        <f>D18/D19*100</f>
        <v>#DIV/0!</v>
      </c>
      <c r="F18" s="64"/>
      <c r="G18" s="54" t="e">
        <f>F18/F19*100</f>
        <v>#DIV/0!</v>
      </c>
      <c r="H18" s="64"/>
      <c r="I18" s="54" t="e">
        <f>H18/H19*100</f>
        <v>#DIV/0!</v>
      </c>
      <c r="J18" s="37">
        <f>D18+F18+H18</f>
        <v>0</v>
      </c>
      <c r="K18" s="54" t="e">
        <f>J18/J19*100</f>
        <v>#DIV/0!</v>
      </c>
      <c r="L18" s="71"/>
      <c r="M18" s="72">
        <f>C18*L18</f>
        <v>0</v>
      </c>
    </row>
    <row r="19" spans="1:13" ht="19.5" customHeight="1" x14ac:dyDescent="0.3">
      <c r="A19" s="202"/>
      <c r="B19" s="47" t="s">
        <v>143</v>
      </c>
      <c r="C19" s="73"/>
      <c r="D19" s="49"/>
      <c r="E19" s="345"/>
      <c r="F19" s="49"/>
      <c r="G19" s="345"/>
      <c r="H19" s="49"/>
      <c r="I19" s="345"/>
      <c r="J19" s="43">
        <f>D19+F19+H19</f>
        <v>0</v>
      </c>
      <c r="K19" s="345"/>
      <c r="L19" s="348"/>
      <c r="M19" s="349"/>
    </row>
    <row r="20" spans="1:13" ht="21" x14ac:dyDescent="0.35">
      <c r="A20" s="202"/>
      <c r="B20" s="47" t="s">
        <v>144</v>
      </c>
      <c r="C20" s="73"/>
      <c r="D20" s="73"/>
      <c r="E20" s="356"/>
      <c r="F20" s="73"/>
      <c r="G20" s="356"/>
      <c r="H20" s="73"/>
      <c r="I20" s="356"/>
      <c r="J20" s="49"/>
      <c r="K20" s="345"/>
      <c r="L20" s="348"/>
      <c r="M20" s="349"/>
    </row>
    <row r="21" spans="1:13" x14ac:dyDescent="0.3">
      <c r="A21" s="202"/>
      <c r="B21" s="47" t="s">
        <v>145</v>
      </c>
      <c r="C21" s="73"/>
      <c r="D21" s="73"/>
      <c r="E21" s="356"/>
      <c r="F21" s="73"/>
      <c r="G21" s="356"/>
      <c r="H21" s="73"/>
      <c r="I21" s="356"/>
      <c r="J21" s="49"/>
      <c r="K21" s="356"/>
      <c r="L21" s="348"/>
      <c r="M21" s="349"/>
    </row>
    <row r="22" spans="1:13" x14ac:dyDescent="0.3">
      <c r="A22" s="272"/>
      <c r="B22" s="75" t="s">
        <v>117</v>
      </c>
      <c r="C22" s="76"/>
      <c r="D22" s="76"/>
      <c r="E22" s="357"/>
      <c r="F22" s="76"/>
      <c r="G22" s="357"/>
      <c r="H22" s="76"/>
      <c r="I22" s="357"/>
      <c r="J22" s="48"/>
      <c r="K22" s="357"/>
      <c r="L22" s="350"/>
      <c r="M22" s="351"/>
    </row>
    <row r="23" spans="1:13" x14ac:dyDescent="0.3">
      <c r="A23" s="77"/>
      <c r="B23" s="78"/>
      <c r="C23" s="79"/>
      <c r="D23" s="80"/>
      <c r="E23" s="80"/>
      <c r="F23" s="80"/>
      <c r="G23" s="80"/>
      <c r="H23" s="80"/>
      <c r="I23" s="492"/>
      <c r="J23" s="81"/>
      <c r="K23" s="80"/>
      <c r="L23" s="82"/>
      <c r="M23" s="83"/>
    </row>
    <row r="24" spans="1:13" x14ac:dyDescent="0.3">
      <c r="A24" s="77"/>
      <c r="B24" s="46"/>
      <c r="C24" s="83"/>
      <c r="D24" s="80"/>
      <c r="E24" s="80"/>
      <c r="F24" s="80"/>
      <c r="G24" s="80"/>
      <c r="H24" s="80"/>
      <c r="I24" s="80"/>
      <c r="J24" s="81"/>
      <c r="K24" s="80"/>
      <c r="L24" s="82"/>
      <c r="M24" s="83"/>
    </row>
    <row r="25" spans="1:13" x14ac:dyDescent="0.3">
      <c r="A25" s="77"/>
      <c r="B25" s="46"/>
      <c r="C25" s="83"/>
      <c r="D25" s="80"/>
      <c r="E25" s="80"/>
      <c r="F25" s="80"/>
      <c r="G25" s="80"/>
      <c r="H25" s="80"/>
      <c r="I25" s="80"/>
      <c r="J25" s="81"/>
      <c r="K25" s="80"/>
      <c r="L25" s="82"/>
      <c r="M25" s="83"/>
    </row>
    <row r="26" spans="1:13" x14ac:dyDescent="0.3">
      <c r="A26" s="77"/>
      <c r="B26" s="46"/>
      <c r="C26" s="83"/>
      <c r="D26" s="80"/>
      <c r="E26" s="80"/>
      <c r="F26" s="80"/>
      <c r="G26" s="80"/>
      <c r="H26" s="80"/>
      <c r="I26" s="80"/>
      <c r="J26" s="81"/>
      <c r="K26" s="80"/>
      <c r="L26" s="82"/>
      <c r="M26" s="83"/>
    </row>
    <row r="27" spans="1:13" x14ac:dyDescent="0.3">
      <c r="A27" s="77"/>
      <c r="B27" s="46"/>
      <c r="C27" s="83"/>
      <c r="D27" s="80"/>
      <c r="E27" s="80"/>
      <c r="F27" s="80"/>
      <c r="G27" s="80"/>
      <c r="H27" s="80"/>
      <c r="I27" s="80"/>
      <c r="J27" s="81"/>
      <c r="K27" s="80"/>
      <c r="L27" s="82"/>
      <c r="M27" s="83"/>
    </row>
    <row r="28" spans="1:13" x14ac:dyDescent="0.3">
      <c r="A28" s="77"/>
      <c r="B28" s="46"/>
      <c r="C28" s="83"/>
      <c r="D28" s="80"/>
      <c r="E28" s="80"/>
      <c r="F28" s="80"/>
      <c r="G28" s="80"/>
      <c r="H28" s="80"/>
      <c r="I28" s="80"/>
      <c r="J28" s="81"/>
      <c r="K28" s="80"/>
      <c r="L28" s="82"/>
      <c r="M28" s="83"/>
    </row>
    <row r="29" spans="1:13" x14ac:dyDescent="0.3">
      <c r="A29" s="77"/>
      <c r="B29" s="46"/>
      <c r="C29" s="83"/>
      <c r="D29" s="80"/>
      <c r="E29" s="80"/>
      <c r="F29" s="80"/>
      <c r="G29" s="80"/>
      <c r="H29" s="80"/>
      <c r="I29" s="80"/>
      <c r="J29" s="81"/>
      <c r="K29" s="80"/>
      <c r="L29" s="82"/>
      <c r="M29" s="83"/>
    </row>
    <row r="30" spans="1:13" ht="21" x14ac:dyDescent="0.35">
      <c r="A30" s="13"/>
      <c r="B30" s="509"/>
      <c r="C30" s="509"/>
      <c r="D30" s="509" t="s">
        <v>238</v>
      </c>
      <c r="E30" s="509"/>
      <c r="F30" s="509"/>
      <c r="G30" s="509"/>
      <c r="H30" s="510"/>
      <c r="I30" s="510"/>
      <c r="J30" s="511"/>
      <c r="K30" s="510"/>
      <c r="L30" s="510"/>
      <c r="M30" s="510"/>
    </row>
    <row r="31" spans="1:13" ht="21" x14ac:dyDescent="0.35">
      <c r="A31" s="13"/>
      <c r="B31" s="509"/>
      <c r="C31" s="509"/>
      <c r="D31" s="509" t="s">
        <v>228</v>
      </c>
      <c r="E31" s="509"/>
      <c r="F31" s="509"/>
      <c r="G31" s="509"/>
      <c r="H31" s="510"/>
      <c r="I31" s="510"/>
      <c r="J31" s="511"/>
      <c r="K31" s="510"/>
      <c r="L31" s="510"/>
      <c r="M31" s="510"/>
    </row>
    <row r="32" spans="1:13" s="12" customFormat="1" ht="23.25" customHeight="1" x14ac:dyDescent="0.35">
      <c r="A32" s="15" t="s">
        <v>222</v>
      </c>
      <c r="E32" s="16"/>
      <c r="F32" s="17"/>
      <c r="G32" s="17"/>
      <c r="J32" s="14"/>
      <c r="K32" s="17"/>
      <c r="L32" s="16"/>
      <c r="M32" s="84" t="s">
        <v>269</v>
      </c>
    </row>
    <row r="33" spans="1:14" ht="23.25" customHeight="1" x14ac:dyDescent="0.3">
      <c r="A33" s="85" t="s">
        <v>100</v>
      </c>
      <c r="B33" s="19" t="s">
        <v>52</v>
      </c>
      <c r="C33" s="86" t="s">
        <v>53</v>
      </c>
      <c r="D33" s="529" t="s">
        <v>110</v>
      </c>
      <c r="E33" s="530"/>
      <c r="F33" s="530"/>
      <c r="G33" s="530"/>
      <c r="H33" s="530"/>
      <c r="I33" s="531"/>
      <c r="J33" s="20" t="s">
        <v>101</v>
      </c>
      <c r="K33" s="19" t="s">
        <v>95</v>
      </c>
      <c r="L33" s="19" t="s">
        <v>106</v>
      </c>
      <c r="M33" s="87" t="s">
        <v>93</v>
      </c>
      <c r="N33" s="21"/>
    </row>
    <row r="34" spans="1:14" ht="19.5" customHeight="1" x14ac:dyDescent="0.3">
      <c r="A34" s="88"/>
      <c r="B34" s="7"/>
      <c r="C34" s="89"/>
      <c r="D34" s="535" t="s">
        <v>123</v>
      </c>
      <c r="E34" s="535"/>
      <c r="F34" s="535" t="s">
        <v>124</v>
      </c>
      <c r="G34" s="535"/>
      <c r="H34" s="533" t="s">
        <v>122</v>
      </c>
      <c r="I34" s="534"/>
      <c r="J34" s="6" t="s">
        <v>102</v>
      </c>
      <c r="K34" s="7" t="s">
        <v>105</v>
      </c>
      <c r="L34" s="7" t="s">
        <v>107</v>
      </c>
      <c r="M34" s="5" t="s">
        <v>109</v>
      </c>
      <c r="N34" s="21"/>
    </row>
    <row r="35" spans="1:14" x14ac:dyDescent="0.3">
      <c r="A35" s="88"/>
      <c r="B35" s="23"/>
      <c r="C35" s="89"/>
      <c r="D35" s="26" t="s">
        <v>94</v>
      </c>
      <c r="E35" s="26" t="s">
        <v>95</v>
      </c>
      <c r="F35" s="26" t="s">
        <v>94</v>
      </c>
      <c r="G35" s="26" t="s">
        <v>95</v>
      </c>
      <c r="H35" s="26" t="s">
        <v>94</v>
      </c>
      <c r="I35" s="26" t="s">
        <v>95</v>
      </c>
      <c r="J35" s="6" t="s">
        <v>103</v>
      </c>
      <c r="K35" s="7" t="s">
        <v>104</v>
      </c>
      <c r="L35" s="7" t="s">
        <v>108</v>
      </c>
      <c r="M35" s="5" t="s">
        <v>99</v>
      </c>
      <c r="N35" s="21"/>
    </row>
    <row r="36" spans="1:14" x14ac:dyDescent="0.3">
      <c r="A36" s="91"/>
      <c r="B36" s="29"/>
      <c r="C36" s="92" t="s">
        <v>91</v>
      </c>
      <c r="D36" s="26" t="s">
        <v>96</v>
      </c>
      <c r="E36" s="26" t="s">
        <v>97</v>
      </c>
      <c r="F36" s="26" t="s">
        <v>96</v>
      </c>
      <c r="G36" s="26" t="s">
        <v>97</v>
      </c>
      <c r="H36" s="26" t="s">
        <v>96</v>
      </c>
      <c r="I36" s="92" t="s">
        <v>98</v>
      </c>
      <c r="J36" s="33" t="s">
        <v>104</v>
      </c>
      <c r="K36" s="30"/>
      <c r="L36" s="30" t="s">
        <v>99</v>
      </c>
      <c r="M36" s="93"/>
      <c r="N36" s="21"/>
    </row>
    <row r="37" spans="1:14" ht="20.25" customHeight="1" x14ac:dyDescent="0.3">
      <c r="A37" s="94" t="s">
        <v>125</v>
      </c>
      <c r="B37" s="95" t="s">
        <v>129</v>
      </c>
      <c r="C37" s="96">
        <v>8</v>
      </c>
      <c r="D37" s="39"/>
      <c r="E37" s="37" t="e">
        <f>D37/D38*100</f>
        <v>#DIV/0!</v>
      </c>
      <c r="F37" s="39"/>
      <c r="G37" s="37" t="e">
        <f>F37/F38*100</f>
        <v>#DIV/0!</v>
      </c>
      <c r="H37" s="97"/>
      <c r="I37" s="37" t="e">
        <f>H37/H38*100</f>
        <v>#DIV/0!</v>
      </c>
      <c r="J37" s="37">
        <f>D37+F37+H37</f>
        <v>0</v>
      </c>
      <c r="K37" s="54" t="e">
        <f>J37/J38*100</f>
        <v>#DIV/0!</v>
      </c>
      <c r="L37" s="98"/>
      <c r="M37" s="99">
        <f>C37*L37</f>
        <v>0</v>
      </c>
    </row>
    <row r="38" spans="1:14" ht="19.5" customHeight="1" x14ac:dyDescent="0.3">
      <c r="A38" s="100"/>
      <c r="B38" s="101" t="s">
        <v>126</v>
      </c>
      <c r="C38" s="50"/>
      <c r="D38" s="44"/>
      <c r="E38" s="358"/>
      <c r="F38" s="44"/>
      <c r="G38" s="358"/>
      <c r="H38" s="102"/>
      <c r="I38" s="343"/>
      <c r="J38" s="365">
        <f>D38+F38+H38</f>
        <v>0</v>
      </c>
      <c r="K38" s="361"/>
      <c r="L38" s="362"/>
      <c r="M38" s="363"/>
    </row>
    <row r="39" spans="1:14" ht="18" customHeight="1" x14ac:dyDescent="0.3">
      <c r="A39" s="103"/>
      <c r="B39" s="47" t="s">
        <v>127</v>
      </c>
      <c r="C39" s="50"/>
      <c r="D39" s="47"/>
      <c r="E39" s="359"/>
      <c r="F39" s="47"/>
      <c r="G39" s="359"/>
      <c r="H39" s="47"/>
      <c r="I39" s="359"/>
      <c r="J39" s="104"/>
      <c r="K39" s="359"/>
      <c r="L39" s="348"/>
      <c r="M39" s="363"/>
    </row>
    <row r="40" spans="1:14" x14ac:dyDescent="0.3">
      <c r="A40" s="103"/>
      <c r="B40" s="47" t="s">
        <v>128</v>
      </c>
      <c r="C40" s="73"/>
      <c r="D40" s="105"/>
      <c r="E40" s="360"/>
      <c r="F40" s="105"/>
      <c r="G40" s="360"/>
      <c r="H40" s="105"/>
      <c r="I40" s="360"/>
      <c r="J40" s="106"/>
      <c r="K40" s="360"/>
      <c r="L40" s="364"/>
      <c r="M40" s="363"/>
    </row>
    <row r="41" spans="1:14" x14ac:dyDescent="0.3">
      <c r="A41" s="107"/>
      <c r="B41" s="108" t="s">
        <v>87</v>
      </c>
      <c r="C41" s="109">
        <f>SUM(C9:C40)</f>
        <v>40</v>
      </c>
      <c r="D41" s="473"/>
      <c r="E41" s="473"/>
      <c r="F41" s="473"/>
      <c r="G41" s="473"/>
      <c r="H41" s="473"/>
      <c r="I41" s="473"/>
      <c r="J41" s="474"/>
      <c r="K41" s="473"/>
      <c r="L41" s="483"/>
      <c r="M41" s="110">
        <f>SUM(M9:M40)</f>
        <v>0</v>
      </c>
    </row>
    <row r="42" spans="1:14" x14ac:dyDescent="0.3">
      <c r="A42" s="107"/>
      <c r="B42" s="108" t="s">
        <v>131</v>
      </c>
      <c r="C42" s="111"/>
      <c r="D42" s="473"/>
      <c r="E42" s="473"/>
      <c r="F42" s="473"/>
      <c r="G42" s="473"/>
      <c r="H42" s="473"/>
      <c r="I42" s="473"/>
      <c r="J42" s="474"/>
      <c r="K42" s="473"/>
      <c r="L42" s="483"/>
      <c r="M42" s="112">
        <f>M41/C41</f>
        <v>0</v>
      </c>
    </row>
    <row r="43" spans="1:14" x14ac:dyDescent="0.3">
      <c r="A43" s="107"/>
      <c r="B43" s="108" t="s">
        <v>130</v>
      </c>
      <c r="C43" s="113"/>
      <c r="D43" s="473"/>
      <c r="E43" s="473"/>
      <c r="F43" s="473"/>
      <c r="G43" s="473"/>
      <c r="H43" s="473"/>
      <c r="I43" s="473"/>
      <c r="J43" s="474"/>
      <c r="K43" s="473"/>
      <c r="L43" s="554" t="str">
        <f>IF(M42&gt;4.5,"ดีมาก",IF(M42&gt;3.5,"ดี",IF(M42&gt;2.5,"พอใช้",IF(M42&gt;1.5,"ควรปรับปรุง","ต้องปรับปรุง"))))</f>
        <v>ต้องปรับปรุง</v>
      </c>
      <c r="M43" s="555"/>
    </row>
    <row r="44" spans="1:14" x14ac:dyDescent="0.3">
      <c r="A44" s="77"/>
      <c r="B44" s="46"/>
      <c r="C44" s="114"/>
      <c r="D44" s="80"/>
      <c r="E44" s="80"/>
      <c r="F44" s="80"/>
      <c r="G44" s="80"/>
      <c r="H44" s="80"/>
      <c r="I44" s="80"/>
      <c r="J44" s="81"/>
      <c r="K44" s="80"/>
      <c r="L44" s="82"/>
      <c r="M44" s="83"/>
    </row>
    <row r="45" spans="1:14" x14ac:dyDescent="0.3">
      <c r="L45" s="116"/>
      <c r="M45" s="117"/>
    </row>
    <row r="46" spans="1:14" ht="21" x14ac:dyDescent="0.35">
      <c r="A46" s="13"/>
      <c r="B46" s="509"/>
      <c r="C46" s="509"/>
      <c r="D46" s="509" t="s">
        <v>238</v>
      </c>
      <c r="E46" s="509"/>
      <c r="F46" s="509"/>
      <c r="G46" s="509"/>
      <c r="H46" s="510"/>
      <c r="I46" s="510"/>
      <c r="J46" s="511"/>
      <c r="K46" s="510"/>
      <c r="L46" s="510"/>
      <c r="M46" s="510"/>
    </row>
    <row r="47" spans="1:14" ht="21" x14ac:dyDescent="0.35">
      <c r="A47" s="13"/>
      <c r="B47" s="509"/>
      <c r="C47" s="509"/>
      <c r="D47" s="509" t="s">
        <v>228</v>
      </c>
      <c r="E47" s="509"/>
      <c r="F47" s="509"/>
      <c r="G47" s="509"/>
      <c r="H47" s="510"/>
      <c r="I47" s="510"/>
      <c r="J47" s="511"/>
      <c r="K47" s="510"/>
      <c r="L47" s="510"/>
      <c r="M47" s="510"/>
    </row>
    <row r="48" spans="1:14" s="12" customFormat="1" ht="21" x14ac:dyDescent="0.35">
      <c r="A48" s="118" t="s">
        <v>54</v>
      </c>
      <c r="B48" s="118"/>
      <c r="E48" s="16"/>
      <c r="F48" s="17"/>
      <c r="G48" s="17"/>
      <c r="J48" s="14"/>
      <c r="K48" s="17"/>
      <c r="L48" s="16"/>
      <c r="M48" s="84" t="s">
        <v>32</v>
      </c>
    </row>
    <row r="49" spans="1:14" ht="23.25" customHeight="1" x14ac:dyDescent="0.3">
      <c r="A49" s="18" t="s">
        <v>100</v>
      </c>
      <c r="B49" s="19" t="s">
        <v>52</v>
      </c>
      <c r="C49" s="19" t="s">
        <v>53</v>
      </c>
      <c r="D49" s="535" t="s">
        <v>110</v>
      </c>
      <c r="E49" s="535"/>
      <c r="F49" s="535"/>
      <c r="G49" s="535"/>
      <c r="H49" s="535"/>
      <c r="I49" s="535"/>
      <c r="J49" s="20" t="s">
        <v>101</v>
      </c>
      <c r="K49" s="19" t="s">
        <v>95</v>
      </c>
      <c r="L49" s="19" t="s">
        <v>106</v>
      </c>
      <c r="M49" s="87" t="s">
        <v>93</v>
      </c>
      <c r="N49" s="21"/>
    </row>
    <row r="50" spans="1:14" ht="19.5" customHeight="1" x14ac:dyDescent="0.3">
      <c r="A50" s="22"/>
      <c r="B50" s="7"/>
      <c r="C50" s="7"/>
      <c r="D50" s="535" t="s">
        <v>123</v>
      </c>
      <c r="E50" s="535"/>
      <c r="F50" s="535" t="s">
        <v>124</v>
      </c>
      <c r="G50" s="535"/>
      <c r="H50" s="535" t="s">
        <v>122</v>
      </c>
      <c r="I50" s="535"/>
      <c r="J50" s="6" t="s">
        <v>102</v>
      </c>
      <c r="K50" s="7" t="s">
        <v>105</v>
      </c>
      <c r="L50" s="7" t="s">
        <v>107</v>
      </c>
      <c r="M50" s="5" t="s">
        <v>109</v>
      </c>
      <c r="N50" s="21"/>
    </row>
    <row r="51" spans="1:14" x14ac:dyDescent="0.3">
      <c r="A51" s="22"/>
      <c r="B51" s="23"/>
      <c r="C51" s="7"/>
      <c r="D51" s="26" t="s">
        <v>94</v>
      </c>
      <c r="E51" s="26" t="s">
        <v>95</v>
      </c>
      <c r="F51" s="26" t="s">
        <v>94</v>
      </c>
      <c r="G51" s="26" t="s">
        <v>95</v>
      </c>
      <c r="H51" s="26" t="s">
        <v>94</v>
      </c>
      <c r="I51" s="26" t="s">
        <v>95</v>
      </c>
      <c r="J51" s="6" t="s">
        <v>103</v>
      </c>
      <c r="K51" s="7" t="s">
        <v>104</v>
      </c>
      <c r="L51" s="7" t="s">
        <v>108</v>
      </c>
      <c r="M51" s="5" t="s">
        <v>99</v>
      </c>
      <c r="N51" s="21"/>
    </row>
    <row r="52" spans="1:14" x14ac:dyDescent="0.3">
      <c r="A52" s="28"/>
      <c r="B52" s="29"/>
      <c r="C52" s="30" t="s">
        <v>91</v>
      </c>
      <c r="D52" s="26" t="s">
        <v>96</v>
      </c>
      <c r="E52" s="26" t="s">
        <v>97</v>
      </c>
      <c r="F52" s="26" t="s">
        <v>96</v>
      </c>
      <c r="G52" s="26" t="s">
        <v>97</v>
      </c>
      <c r="H52" s="26" t="s">
        <v>96</v>
      </c>
      <c r="I52" s="26" t="s">
        <v>98</v>
      </c>
      <c r="J52" s="33" t="s">
        <v>104</v>
      </c>
      <c r="K52" s="30"/>
      <c r="L52" s="30" t="s">
        <v>99</v>
      </c>
      <c r="M52" s="93"/>
      <c r="N52" s="21"/>
    </row>
    <row r="53" spans="1:14" ht="20.25" customHeight="1" x14ac:dyDescent="0.3">
      <c r="A53" s="34" t="s">
        <v>132</v>
      </c>
      <c r="B53" s="119" t="s">
        <v>136</v>
      </c>
      <c r="C53" s="120">
        <v>2</v>
      </c>
      <c r="D53" s="366" t="s">
        <v>86</v>
      </c>
      <c r="E53" s="367"/>
      <c r="F53" s="366" t="s">
        <v>86</v>
      </c>
      <c r="G53" s="366"/>
      <c r="H53" s="121" t="s">
        <v>234</v>
      </c>
      <c r="I53" s="122"/>
      <c r="J53" s="372" t="s">
        <v>86</v>
      </c>
      <c r="K53" s="366" t="s">
        <v>86</v>
      </c>
      <c r="L53" s="3">
        <f>I53</f>
        <v>0</v>
      </c>
      <c r="M53" s="4">
        <f>C53*L53</f>
        <v>0</v>
      </c>
    </row>
    <row r="54" spans="1:14" x14ac:dyDescent="0.3">
      <c r="A54" s="28"/>
      <c r="B54" s="125" t="s">
        <v>55</v>
      </c>
      <c r="C54" s="126"/>
      <c r="D54" s="368"/>
      <c r="E54" s="368"/>
      <c r="F54" s="368"/>
      <c r="G54" s="368"/>
      <c r="H54" s="93" t="s">
        <v>46</v>
      </c>
      <c r="I54" s="368"/>
      <c r="J54" s="369" t="s">
        <v>86</v>
      </c>
      <c r="K54" s="370" t="s">
        <v>86</v>
      </c>
      <c r="L54" s="368"/>
      <c r="M54" s="371"/>
    </row>
    <row r="55" spans="1:14" ht="19.5" customHeight="1" x14ac:dyDescent="0.3">
      <c r="A55" s="127" t="s">
        <v>137</v>
      </c>
      <c r="B55" s="119" t="s">
        <v>146</v>
      </c>
      <c r="C55" s="120">
        <v>2</v>
      </c>
      <c r="D55" s="128"/>
      <c r="E55" s="128" t="e">
        <f>D55/D56*100</f>
        <v>#DIV/0!</v>
      </c>
      <c r="F55" s="128"/>
      <c r="G55" s="128" t="e">
        <f>F55/F56*100</f>
        <v>#DIV/0!</v>
      </c>
      <c r="H55" s="128"/>
      <c r="I55" s="128" t="e">
        <f>H55/H56*100</f>
        <v>#DIV/0!</v>
      </c>
      <c r="J55" s="128">
        <f>D55+F55+H55</f>
        <v>0</v>
      </c>
      <c r="K55" s="128" t="e">
        <f>J55/J56*100</f>
        <v>#DIV/0!</v>
      </c>
      <c r="L55" s="120">
        <v>0</v>
      </c>
      <c r="M55" s="4">
        <f>C55*L55</f>
        <v>0</v>
      </c>
    </row>
    <row r="56" spans="1:14" x14ac:dyDescent="0.3">
      <c r="A56" s="129"/>
      <c r="B56" s="130" t="s">
        <v>147</v>
      </c>
      <c r="C56" s="131"/>
      <c r="D56" s="132"/>
      <c r="E56" s="373"/>
      <c r="F56" s="132"/>
      <c r="G56" s="373"/>
      <c r="H56" s="132"/>
      <c r="I56" s="373"/>
      <c r="J56" s="132">
        <f>D56+F56+H56</f>
        <v>0</v>
      </c>
      <c r="K56" s="373"/>
      <c r="L56" s="375"/>
      <c r="M56" s="375"/>
    </row>
    <row r="57" spans="1:14" x14ac:dyDescent="0.3">
      <c r="A57" s="133"/>
      <c r="B57" s="125" t="s">
        <v>75</v>
      </c>
      <c r="C57" s="134"/>
      <c r="D57" s="135"/>
      <c r="E57" s="374"/>
      <c r="F57" s="135"/>
      <c r="G57" s="374"/>
      <c r="H57" s="135"/>
      <c r="I57" s="374"/>
      <c r="J57" s="135"/>
      <c r="K57" s="374"/>
      <c r="L57" s="371"/>
      <c r="M57" s="371"/>
    </row>
    <row r="58" spans="1:14" x14ac:dyDescent="0.3">
      <c r="A58" s="127" t="s">
        <v>138</v>
      </c>
      <c r="B58" s="119" t="s">
        <v>148</v>
      </c>
      <c r="C58" s="120">
        <v>3</v>
      </c>
      <c r="D58" s="128"/>
      <c r="E58" s="128" t="e">
        <f>D58/D59*100</f>
        <v>#DIV/0!</v>
      </c>
      <c r="F58" s="128"/>
      <c r="G58" s="128" t="e">
        <f>F58/F59*100</f>
        <v>#DIV/0!</v>
      </c>
      <c r="H58" s="128"/>
      <c r="I58" s="128" t="e">
        <f>H58/H59*100</f>
        <v>#DIV/0!</v>
      </c>
      <c r="J58" s="128">
        <f>D58+F58+H58</f>
        <v>0</v>
      </c>
      <c r="K58" s="128" t="e">
        <f>J58/J59*100</f>
        <v>#DIV/0!</v>
      </c>
      <c r="L58" s="120">
        <v>0</v>
      </c>
      <c r="M58" s="4">
        <f>C58*L58</f>
        <v>0</v>
      </c>
    </row>
    <row r="59" spans="1:14" x14ac:dyDescent="0.3">
      <c r="A59" s="136"/>
      <c r="B59" s="125" t="s">
        <v>149</v>
      </c>
      <c r="C59" s="134"/>
      <c r="D59" s="137"/>
      <c r="E59" s="137"/>
      <c r="F59" s="137"/>
      <c r="G59" s="137"/>
      <c r="H59" s="137"/>
      <c r="I59" s="137"/>
      <c r="J59" s="132">
        <f>D59+F59+H59</f>
        <v>0</v>
      </c>
      <c r="K59" s="137"/>
      <c r="L59" s="138"/>
      <c r="M59" s="138"/>
    </row>
    <row r="60" spans="1:14" x14ac:dyDescent="0.3">
      <c r="A60" s="127" t="s">
        <v>139</v>
      </c>
      <c r="B60" s="119" t="s">
        <v>150</v>
      </c>
      <c r="C60" s="120">
        <v>3</v>
      </c>
      <c r="D60" s="128"/>
      <c r="E60" s="128" t="e">
        <f>D60/D61*100</f>
        <v>#DIV/0!</v>
      </c>
      <c r="F60" s="128"/>
      <c r="G60" s="128" t="e">
        <f>F60/F61*100</f>
        <v>#DIV/0!</v>
      </c>
      <c r="H60" s="128"/>
      <c r="I60" s="128" t="e">
        <f>H60/H61*100</f>
        <v>#DIV/0!</v>
      </c>
      <c r="J60" s="128">
        <f>D60+F60+H60</f>
        <v>0</v>
      </c>
      <c r="K60" s="128" t="e">
        <f>J60/J61*100</f>
        <v>#DIV/0!</v>
      </c>
      <c r="L60" s="120">
        <v>0</v>
      </c>
      <c r="M60" s="4">
        <f>C60*L60</f>
        <v>0</v>
      </c>
    </row>
    <row r="61" spans="1:14" x14ac:dyDescent="0.3">
      <c r="A61" s="45"/>
      <c r="B61" s="130" t="s">
        <v>56</v>
      </c>
      <c r="C61" s="131"/>
      <c r="D61" s="132"/>
      <c r="E61" s="373"/>
      <c r="F61" s="132"/>
      <c r="G61" s="373"/>
      <c r="H61" s="132"/>
      <c r="I61" s="373"/>
      <c r="J61" s="132">
        <f>D61+F61+H61</f>
        <v>0</v>
      </c>
      <c r="K61" s="373"/>
      <c r="L61" s="375"/>
      <c r="M61" s="375"/>
    </row>
    <row r="62" spans="1:14" x14ac:dyDescent="0.3">
      <c r="A62" s="45"/>
      <c r="B62" s="130" t="s">
        <v>151</v>
      </c>
      <c r="C62" s="131"/>
      <c r="D62" s="130"/>
      <c r="E62" s="376"/>
      <c r="F62" s="130"/>
      <c r="G62" s="376"/>
      <c r="H62" s="130"/>
      <c r="I62" s="376"/>
      <c r="J62" s="139"/>
      <c r="K62" s="376"/>
      <c r="L62" s="378"/>
      <c r="M62" s="378"/>
    </row>
    <row r="63" spans="1:14" x14ac:dyDescent="0.3">
      <c r="A63" s="136"/>
      <c r="B63" s="125" t="s">
        <v>69</v>
      </c>
      <c r="C63" s="134"/>
      <c r="D63" s="125"/>
      <c r="E63" s="377"/>
      <c r="F63" s="125"/>
      <c r="G63" s="377"/>
      <c r="H63" s="125"/>
      <c r="I63" s="377"/>
      <c r="J63" s="135"/>
      <c r="K63" s="377"/>
      <c r="L63" s="371"/>
      <c r="M63" s="371"/>
    </row>
    <row r="64" spans="1:14" x14ac:dyDescent="0.3">
      <c r="A64" s="140"/>
      <c r="B64" s="141" t="s">
        <v>87</v>
      </c>
      <c r="C64" s="142">
        <f>SUM(C53:C63)</f>
        <v>10</v>
      </c>
      <c r="D64" s="479"/>
      <c r="E64" s="479"/>
      <c r="F64" s="479"/>
      <c r="G64" s="479"/>
      <c r="H64" s="479"/>
      <c r="I64" s="479"/>
      <c r="J64" s="480"/>
      <c r="K64" s="479"/>
      <c r="L64" s="481"/>
      <c r="M64" s="144">
        <f>SUM(M53:M63)</f>
        <v>0</v>
      </c>
    </row>
    <row r="65" spans="1:14" x14ac:dyDescent="0.3">
      <c r="A65" s="140"/>
      <c r="B65" s="141" t="s">
        <v>140</v>
      </c>
      <c r="C65" s="145"/>
      <c r="D65" s="479"/>
      <c r="E65" s="479"/>
      <c r="F65" s="479"/>
      <c r="G65" s="479"/>
      <c r="H65" s="479"/>
      <c r="I65" s="479"/>
      <c r="J65" s="480"/>
      <c r="K65" s="479"/>
      <c r="L65" s="482"/>
      <c r="M65" s="144">
        <f>M64/C64</f>
        <v>0</v>
      </c>
    </row>
    <row r="66" spans="1:14" x14ac:dyDescent="0.3">
      <c r="A66" s="140"/>
      <c r="B66" s="141" t="s">
        <v>141</v>
      </c>
      <c r="C66" s="146"/>
      <c r="D66" s="477"/>
      <c r="E66" s="477"/>
      <c r="F66" s="477"/>
      <c r="G66" s="477"/>
      <c r="H66" s="477"/>
      <c r="I66" s="477"/>
      <c r="J66" s="478"/>
      <c r="K66" s="477"/>
      <c r="L66" s="556" t="str">
        <f>IF(M65&gt;4.5,"ดีมาก",IF(M65&gt;3.5,"ดี",IF(M65&gt;2.5,"พอใช้",IF(M65&gt;1.5,"ควรปรับปรุง","ต้องปรับปรุง"))))</f>
        <v>ต้องปรับปรุง</v>
      </c>
      <c r="M66" s="557"/>
    </row>
    <row r="67" spans="1:14" x14ac:dyDescent="0.3">
      <c r="A67" s="147"/>
      <c r="L67" s="116"/>
      <c r="M67" s="117"/>
    </row>
    <row r="68" spans="1:14" x14ac:dyDescent="0.3">
      <c r="A68" s="147"/>
      <c r="L68" s="116"/>
      <c r="M68" s="117"/>
    </row>
    <row r="69" spans="1:14" x14ac:dyDescent="0.3">
      <c r="A69" s="147"/>
      <c r="L69" s="116"/>
      <c r="M69" s="117"/>
    </row>
    <row r="70" spans="1:14" ht="18" customHeight="1" x14ac:dyDescent="0.3">
      <c r="A70" s="147"/>
      <c r="L70" s="116"/>
      <c r="M70" s="117"/>
    </row>
    <row r="71" spans="1:14" ht="21" x14ac:dyDescent="0.35">
      <c r="A71" s="13"/>
      <c r="B71" s="509"/>
      <c r="C71" s="509"/>
      <c r="D71" s="509" t="s">
        <v>238</v>
      </c>
      <c r="E71" s="509"/>
      <c r="F71" s="509"/>
      <c r="G71" s="509"/>
      <c r="H71" s="510"/>
      <c r="I71" s="510"/>
      <c r="J71" s="511"/>
      <c r="K71" s="510"/>
      <c r="L71" s="510"/>
      <c r="M71" s="510"/>
    </row>
    <row r="72" spans="1:14" ht="21" x14ac:dyDescent="0.35">
      <c r="A72" s="13"/>
      <c r="B72" s="509"/>
      <c r="C72" s="509"/>
      <c r="D72" s="509" t="s">
        <v>228</v>
      </c>
      <c r="E72" s="509"/>
      <c r="F72" s="509"/>
      <c r="G72" s="509"/>
      <c r="H72" s="510"/>
      <c r="I72" s="510"/>
      <c r="J72" s="511"/>
      <c r="K72" s="510"/>
      <c r="L72" s="510"/>
      <c r="M72" s="510"/>
    </row>
    <row r="73" spans="1:14" s="12" customFormat="1" ht="21" x14ac:dyDescent="0.35">
      <c r="A73" s="118" t="s">
        <v>57</v>
      </c>
      <c r="B73" s="118"/>
      <c r="E73" s="16"/>
      <c r="F73" s="17"/>
      <c r="G73" s="17"/>
      <c r="J73" s="14"/>
      <c r="K73" s="17"/>
      <c r="L73" s="16"/>
      <c r="M73" s="84" t="s">
        <v>268</v>
      </c>
    </row>
    <row r="74" spans="1:14" ht="22.5" customHeight="1" x14ac:dyDescent="0.3">
      <c r="A74" s="18" t="s">
        <v>100</v>
      </c>
      <c r="B74" s="19" t="s">
        <v>52</v>
      </c>
      <c r="C74" s="19" t="s">
        <v>53</v>
      </c>
      <c r="D74" s="535" t="s">
        <v>110</v>
      </c>
      <c r="E74" s="535"/>
      <c r="F74" s="535"/>
      <c r="G74" s="535"/>
      <c r="H74" s="535"/>
      <c r="I74" s="535"/>
      <c r="J74" s="20" t="s">
        <v>101</v>
      </c>
      <c r="K74" s="19" t="s">
        <v>95</v>
      </c>
      <c r="L74" s="19" t="s">
        <v>106</v>
      </c>
      <c r="M74" s="87" t="s">
        <v>93</v>
      </c>
      <c r="N74" s="21"/>
    </row>
    <row r="75" spans="1:14" ht="19.5" customHeight="1" x14ac:dyDescent="0.3">
      <c r="A75" s="22"/>
      <c r="B75" s="7"/>
      <c r="C75" s="7"/>
      <c r="D75" s="535" t="s">
        <v>123</v>
      </c>
      <c r="E75" s="535"/>
      <c r="F75" s="535" t="s">
        <v>124</v>
      </c>
      <c r="G75" s="535"/>
      <c r="H75" s="535" t="s">
        <v>122</v>
      </c>
      <c r="I75" s="535"/>
      <c r="J75" s="6" t="s">
        <v>102</v>
      </c>
      <c r="K75" s="7" t="s">
        <v>105</v>
      </c>
      <c r="L75" s="7" t="s">
        <v>107</v>
      </c>
      <c r="M75" s="5" t="s">
        <v>109</v>
      </c>
      <c r="N75" s="21"/>
    </row>
    <row r="76" spans="1:14" x14ac:dyDescent="0.3">
      <c r="A76" s="22"/>
      <c r="B76" s="23"/>
      <c r="C76" s="7"/>
      <c r="D76" s="26" t="s">
        <v>94</v>
      </c>
      <c r="E76" s="26" t="s">
        <v>95</v>
      </c>
      <c r="F76" s="26" t="s">
        <v>94</v>
      </c>
      <c r="G76" s="26" t="s">
        <v>95</v>
      </c>
      <c r="H76" s="26" t="s">
        <v>94</v>
      </c>
      <c r="I76" s="26" t="s">
        <v>95</v>
      </c>
      <c r="J76" s="6" t="s">
        <v>103</v>
      </c>
      <c r="K76" s="7" t="s">
        <v>104</v>
      </c>
      <c r="L76" s="7" t="s">
        <v>108</v>
      </c>
      <c r="M76" s="5" t="s">
        <v>99</v>
      </c>
      <c r="N76" s="21"/>
    </row>
    <row r="77" spans="1:14" x14ac:dyDescent="0.3">
      <c r="A77" s="28"/>
      <c r="B77" s="29"/>
      <c r="C77" s="30" t="s">
        <v>91</v>
      </c>
      <c r="D77" s="26" t="s">
        <v>96</v>
      </c>
      <c r="E77" s="26" t="s">
        <v>97</v>
      </c>
      <c r="F77" s="26" t="s">
        <v>96</v>
      </c>
      <c r="G77" s="26" t="s">
        <v>97</v>
      </c>
      <c r="H77" s="26" t="s">
        <v>96</v>
      </c>
      <c r="I77" s="26" t="s">
        <v>98</v>
      </c>
      <c r="J77" s="33" t="s">
        <v>104</v>
      </c>
      <c r="K77" s="30"/>
      <c r="L77" s="30" t="s">
        <v>99</v>
      </c>
      <c r="M77" s="93"/>
      <c r="N77" s="21"/>
    </row>
    <row r="78" spans="1:14" ht="20.25" customHeight="1" x14ac:dyDescent="0.3">
      <c r="A78" s="34" t="s">
        <v>152</v>
      </c>
      <c r="B78" s="148" t="s">
        <v>165</v>
      </c>
      <c r="C78" s="52">
        <v>4</v>
      </c>
      <c r="D78" s="149"/>
      <c r="E78" s="150" t="e">
        <f>D78/D79*100</f>
        <v>#DIV/0!</v>
      </c>
      <c r="F78" s="123"/>
      <c r="G78" s="150" t="e">
        <f>F78/F79*100</f>
        <v>#DIV/0!</v>
      </c>
      <c r="H78" s="123"/>
      <c r="I78" s="150" t="e">
        <f>H78/H79*100</f>
        <v>#DIV/0!</v>
      </c>
      <c r="J78" s="128">
        <f>D78+F78+H78</f>
        <v>0</v>
      </c>
      <c r="K78" s="150" t="e">
        <f>J78/J79*100</f>
        <v>#DIV/0!</v>
      </c>
      <c r="L78" s="121"/>
      <c r="M78" s="4">
        <f>C78*L78</f>
        <v>0</v>
      </c>
    </row>
    <row r="79" spans="1:14" s="66" customFormat="1" ht="18.75" customHeight="1" x14ac:dyDescent="0.2">
      <c r="A79" s="22"/>
      <c r="B79" s="101" t="s">
        <v>58</v>
      </c>
      <c r="C79" s="101"/>
      <c r="D79" s="151"/>
      <c r="E79" s="379"/>
      <c r="F79" s="6"/>
      <c r="G79" s="379"/>
      <c r="H79" s="6"/>
      <c r="I79" s="379"/>
      <c r="J79" s="152">
        <f>D79+F79+H79</f>
        <v>0</v>
      </c>
      <c r="K79" s="379"/>
      <c r="L79" s="383"/>
      <c r="M79" s="384"/>
    </row>
    <row r="80" spans="1:14" ht="18" customHeight="1" x14ac:dyDescent="0.3">
      <c r="A80" s="153"/>
      <c r="B80" s="47" t="s">
        <v>59</v>
      </c>
      <c r="C80" s="47"/>
      <c r="D80" s="154"/>
      <c r="E80" s="380"/>
      <c r="F80" s="139"/>
      <c r="G80" s="380"/>
      <c r="H80" s="139"/>
      <c r="I80" s="380"/>
      <c r="J80" s="139"/>
      <c r="K80" s="380"/>
      <c r="L80" s="385"/>
      <c r="M80" s="378"/>
    </row>
    <row r="81" spans="1:13" x14ac:dyDescent="0.3">
      <c r="A81" s="155"/>
      <c r="B81" s="75" t="s">
        <v>166</v>
      </c>
      <c r="C81" s="75"/>
      <c r="D81" s="156"/>
      <c r="E81" s="381"/>
      <c r="F81" s="157"/>
      <c r="G81" s="381"/>
      <c r="H81" s="157"/>
      <c r="I81" s="381"/>
      <c r="J81" s="157"/>
      <c r="K81" s="381"/>
      <c r="L81" s="386"/>
      <c r="M81" s="387"/>
    </row>
    <row r="82" spans="1:13" ht="20.25" customHeight="1" x14ac:dyDescent="0.3">
      <c r="A82" s="158" t="s">
        <v>155</v>
      </c>
      <c r="B82" s="148" t="s">
        <v>167</v>
      </c>
      <c r="C82" s="52">
        <v>4</v>
      </c>
      <c r="D82" s="159"/>
      <c r="E82" s="150" t="e">
        <f>D82/D83*100</f>
        <v>#DIV/0!</v>
      </c>
      <c r="F82" s="160"/>
      <c r="G82" s="150" t="e">
        <f>F82/F83*100</f>
        <v>#DIV/0!</v>
      </c>
      <c r="H82" s="160"/>
      <c r="I82" s="382" t="e">
        <f>H82/H83*100</f>
        <v>#DIV/0!</v>
      </c>
      <c r="J82" s="161">
        <f>D82+F82+H82</f>
        <v>0</v>
      </c>
      <c r="K82" s="150" t="e">
        <f>J82/J83*100</f>
        <v>#DIV/0!</v>
      </c>
      <c r="L82" s="162"/>
      <c r="M82" s="4">
        <f>C82*L82</f>
        <v>0</v>
      </c>
    </row>
    <row r="83" spans="1:13" s="66" customFormat="1" ht="18" customHeight="1" x14ac:dyDescent="0.2">
      <c r="A83" s="163"/>
      <c r="B83" s="164" t="s">
        <v>159</v>
      </c>
      <c r="C83" s="61"/>
      <c r="D83" s="165"/>
      <c r="E83" s="361"/>
      <c r="F83" s="166"/>
      <c r="G83" s="361"/>
      <c r="H83" s="166"/>
      <c r="I83" s="390"/>
      <c r="J83" s="152">
        <f>D83+F83+H83</f>
        <v>0</v>
      </c>
      <c r="K83" s="390"/>
      <c r="L83" s="391"/>
      <c r="M83" s="384"/>
    </row>
    <row r="84" spans="1:13" ht="19.5" customHeight="1" x14ac:dyDescent="0.3">
      <c r="A84" s="167"/>
      <c r="B84" s="168" t="s">
        <v>153</v>
      </c>
      <c r="C84" s="47"/>
      <c r="D84" s="169"/>
      <c r="E84" s="388"/>
      <c r="F84" s="11"/>
      <c r="G84" s="389"/>
      <c r="H84" s="11"/>
      <c r="I84" s="344"/>
      <c r="J84" s="170"/>
      <c r="K84" s="344"/>
      <c r="L84" s="392"/>
      <c r="M84" s="371"/>
    </row>
    <row r="85" spans="1:13" x14ac:dyDescent="0.3">
      <c r="A85" s="127" t="s">
        <v>154</v>
      </c>
      <c r="B85" s="172" t="s">
        <v>162</v>
      </c>
      <c r="C85" s="52">
        <v>4</v>
      </c>
      <c r="D85" s="173"/>
      <c r="E85" s="150" t="e">
        <f>D85/D86*100</f>
        <v>#DIV/0!</v>
      </c>
      <c r="F85" s="174"/>
      <c r="G85" s="150" t="e">
        <f>F85/F86*100</f>
        <v>#DIV/0!</v>
      </c>
      <c r="H85" s="175"/>
      <c r="I85" s="150" t="e">
        <f>H85/H86*100</f>
        <v>#DIV/0!</v>
      </c>
      <c r="J85" s="128">
        <f>D85+F85+H85</f>
        <v>0</v>
      </c>
      <c r="K85" s="150" t="e">
        <f>J85/J86*100</f>
        <v>#DIV/0!</v>
      </c>
      <c r="L85" s="120"/>
      <c r="M85" s="4">
        <f>C85*L85</f>
        <v>0</v>
      </c>
    </row>
    <row r="86" spans="1:13" ht="18" customHeight="1" x14ac:dyDescent="0.3">
      <c r="A86" s="45"/>
      <c r="B86" s="47" t="s">
        <v>90</v>
      </c>
      <c r="C86" s="105"/>
      <c r="D86" s="176"/>
      <c r="E86" s="393"/>
      <c r="F86" s="177"/>
      <c r="G86" s="393"/>
      <c r="H86" s="49"/>
      <c r="I86" s="395"/>
      <c r="J86" s="152">
        <f>D86+F86+H86</f>
        <v>0</v>
      </c>
      <c r="K86" s="373"/>
      <c r="L86" s="397"/>
      <c r="M86" s="375"/>
    </row>
    <row r="87" spans="1:13" ht="21" x14ac:dyDescent="0.3">
      <c r="A87" s="45"/>
      <c r="B87" s="47" t="s">
        <v>168</v>
      </c>
      <c r="C87" s="105"/>
      <c r="D87" s="178"/>
      <c r="E87" s="394"/>
      <c r="F87" s="179"/>
      <c r="G87" s="394"/>
      <c r="H87" s="180"/>
      <c r="I87" s="396"/>
      <c r="J87" s="181"/>
      <c r="K87" s="398"/>
      <c r="L87" s="385"/>
      <c r="M87" s="378"/>
    </row>
    <row r="88" spans="1:13" x14ac:dyDescent="0.3">
      <c r="A88" s="158" t="s">
        <v>156</v>
      </c>
      <c r="B88" s="148" t="s">
        <v>163</v>
      </c>
      <c r="C88" s="52">
        <v>4</v>
      </c>
      <c r="D88" s="183"/>
      <c r="E88" s="150" t="e">
        <f>D88/D89*100</f>
        <v>#DIV/0!</v>
      </c>
      <c r="F88" s="183"/>
      <c r="G88" s="150" t="e">
        <f>F88/F89*100</f>
        <v>#DIV/0!</v>
      </c>
      <c r="H88" s="183"/>
      <c r="I88" s="150" t="e">
        <f>H88/H89*100</f>
        <v>#DIV/0!</v>
      </c>
      <c r="J88" s="128">
        <f>D88+F88+H88</f>
        <v>0</v>
      </c>
      <c r="K88" s="150" t="e">
        <f>J88/J89*100</f>
        <v>#DIV/0!</v>
      </c>
      <c r="L88" s="56">
        <v>0</v>
      </c>
      <c r="M88" s="4">
        <f>C88*L88</f>
        <v>0</v>
      </c>
    </row>
    <row r="89" spans="1:13" s="66" customFormat="1" ht="18" customHeight="1" x14ac:dyDescent="0.2">
      <c r="A89" s="163"/>
      <c r="B89" s="164" t="s">
        <v>157</v>
      </c>
      <c r="C89" s="184"/>
      <c r="D89" s="151"/>
      <c r="E89" s="379"/>
      <c r="F89" s="6"/>
      <c r="G89" s="379"/>
      <c r="H89" s="6"/>
      <c r="I89" s="379"/>
      <c r="J89" s="152">
        <f>D89+F89+H89</f>
        <v>0</v>
      </c>
      <c r="K89" s="400"/>
      <c r="L89" s="401"/>
      <c r="M89" s="402"/>
    </row>
    <row r="90" spans="1:13" x14ac:dyDescent="0.3">
      <c r="A90" s="153"/>
      <c r="B90" s="168" t="s">
        <v>169</v>
      </c>
      <c r="C90" s="105"/>
      <c r="D90" s="185"/>
      <c r="E90" s="399"/>
      <c r="F90" s="186"/>
      <c r="G90" s="399"/>
      <c r="H90" s="186"/>
      <c r="I90" s="399"/>
      <c r="J90" s="186"/>
      <c r="K90" s="399"/>
      <c r="L90" s="403"/>
      <c r="M90" s="404"/>
    </row>
    <row r="91" spans="1:13" x14ac:dyDescent="0.3">
      <c r="A91" s="127" t="s">
        <v>158</v>
      </c>
      <c r="B91" s="187" t="s">
        <v>164</v>
      </c>
      <c r="C91" s="120">
        <v>4</v>
      </c>
      <c r="D91" s="405" t="s">
        <v>86</v>
      </c>
      <c r="E91" s="405"/>
      <c r="F91" s="405" t="s">
        <v>86</v>
      </c>
      <c r="G91" s="406"/>
      <c r="H91" s="188" t="s">
        <v>234</v>
      </c>
      <c r="I91" s="128"/>
      <c r="J91" s="408" t="s">
        <v>86</v>
      </c>
      <c r="K91" s="405" t="s">
        <v>86</v>
      </c>
      <c r="L91" s="3">
        <f>I91</f>
        <v>0</v>
      </c>
      <c r="M91" s="120">
        <f>C91*L91</f>
        <v>0</v>
      </c>
    </row>
    <row r="92" spans="1:13" x14ac:dyDescent="0.3">
      <c r="A92" s="136"/>
      <c r="B92" s="189"/>
      <c r="C92" s="126"/>
      <c r="D92" s="407"/>
      <c r="E92" s="407"/>
      <c r="F92" s="407"/>
      <c r="G92" s="407"/>
      <c r="H92" s="190" t="s">
        <v>45</v>
      </c>
      <c r="I92" s="407"/>
      <c r="J92" s="409"/>
      <c r="K92" s="407"/>
      <c r="L92" s="410"/>
      <c r="M92" s="411"/>
    </row>
    <row r="93" spans="1:13" x14ac:dyDescent="0.3">
      <c r="A93" s="140"/>
      <c r="B93" s="141" t="s">
        <v>87</v>
      </c>
      <c r="C93" s="142">
        <f>SUM(C78:C91)</f>
        <v>20</v>
      </c>
      <c r="D93" s="475"/>
      <c r="E93" s="475"/>
      <c r="F93" s="475"/>
      <c r="G93" s="475"/>
      <c r="H93" s="475"/>
      <c r="I93" s="475"/>
      <c r="J93" s="476"/>
      <c r="K93" s="475"/>
      <c r="L93" s="412"/>
      <c r="M93" s="413">
        <f>SUM(M78:M92)</f>
        <v>0</v>
      </c>
    </row>
    <row r="94" spans="1:13" x14ac:dyDescent="0.3">
      <c r="A94" s="140"/>
      <c r="B94" s="141" t="s">
        <v>160</v>
      </c>
      <c r="C94" s="145"/>
      <c r="D94" s="475"/>
      <c r="E94" s="475"/>
      <c r="F94" s="475"/>
      <c r="G94" s="475"/>
      <c r="H94" s="475"/>
      <c r="I94" s="475"/>
      <c r="J94" s="476"/>
      <c r="K94" s="475"/>
      <c r="L94" s="412"/>
      <c r="M94" s="144">
        <f>M93/C93</f>
        <v>0</v>
      </c>
    </row>
    <row r="95" spans="1:13" x14ac:dyDescent="0.3">
      <c r="A95" s="140"/>
      <c r="B95" s="141" t="s">
        <v>161</v>
      </c>
      <c r="C95" s="146"/>
      <c r="D95" s="477"/>
      <c r="E95" s="477"/>
      <c r="F95" s="477"/>
      <c r="G95" s="477"/>
      <c r="H95" s="477"/>
      <c r="I95" s="477"/>
      <c r="J95" s="478"/>
      <c r="K95" s="477"/>
      <c r="L95" s="556" t="str">
        <f>IF(M94&gt;4.5,"ดีมาก",IF(M94&gt;3.5,"ดี",IF(M94&gt;2.5,"พอใช้",IF(M94&gt;1.5,"ควรปรับปรุง","ต้องปรับปรุง"))))</f>
        <v>ต้องปรับปรุง</v>
      </c>
      <c r="M95" s="558"/>
    </row>
    <row r="96" spans="1:13" x14ac:dyDescent="0.3">
      <c r="A96" s="77"/>
      <c r="B96" s="191"/>
      <c r="C96" s="83"/>
      <c r="D96" s="80"/>
      <c r="E96" s="80"/>
      <c r="F96" s="80"/>
      <c r="G96" s="80"/>
      <c r="H96" s="80"/>
      <c r="I96" s="80"/>
      <c r="J96" s="81"/>
      <c r="K96" s="80"/>
      <c r="L96" s="82"/>
      <c r="M96" s="192"/>
    </row>
    <row r="97" spans="1:14" ht="21" x14ac:dyDescent="0.35">
      <c r="A97" s="13"/>
      <c r="B97" s="509"/>
      <c r="C97" s="509"/>
      <c r="D97" s="509" t="s">
        <v>238</v>
      </c>
      <c r="E97" s="509"/>
      <c r="F97" s="509"/>
      <c r="G97" s="509"/>
      <c r="H97" s="510"/>
      <c r="I97" s="510"/>
      <c r="J97" s="511"/>
      <c r="K97" s="510"/>
      <c r="L97" s="510"/>
      <c r="M97" s="510"/>
    </row>
    <row r="98" spans="1:14" ht="21" x14ac:dyDescent="0.35">
      <c r="A98" s="13"/>
      <c r="B98" s="509"/>
      <c r="C98" s="509"/>
      <c r="D98" s="509" t="s">
        <v>228</v>
      </c>
      <c r="E98" s="509"/>
      <c r="F98" s="509"/>
      <c r="G98" s="509"/>
      <c r="H98" s="510"/>
      <c r="I98" s="510"/>
      <c r="J98" s="511"/>
      <c r="K98" s="510"/>
      <c r="L98" s="510"/>
      <c r="M98" s="510"/>
    </row>
    <row r="99" spans="1:14" s="12" customFormat="1" ht="21" x14ac:dyDescent="0.35">
      <c r="A99" s="118" t="s">
        <v>60</v>
      </c>
      <c r="B99" s="118"/>
      <c r="E99" s="16"/>
      <c r="F99" s="17"/>
      <c r="G99" s="17"/>
      <c r="J99" s="14"/>
      <c r="K99" s="17"/>
      <c r="L99" s="16"/>
      <c r="M99" s="84" t="s">
        <v>267</v>
      </c>
    </row>
    <row r="100" spans="1:14" ht="23.25" customHeight="1" x14ac:dyDescent="0.3">
      <c r="A100" s="18" t="s">
        <v>100</v>
      </c>
      <c r="B100" s="19" t="s">
        <v>52</v>
      </c>
      <c r="C100" s="19" t="s">
        <v>53</v>
      </c>
      <c r="D100" s="535" t="s">
        <v>110</v>
      </c>
      <c r="E100" s="535"/>
      <c r="F100" s="535"/>
      <c r="G100" s="535"/>
      <c r="H100" s="535"/>
      <c r="I100" s="535"/>
      <c r="J100" s="20" t="s">
        <v>101</v>
      </c>
      <c r="K100" s="19" t="s">
        <v>95</v>
      </c>
      <c r="L100" s="19" t="s">
        <v>106</v>
      </c>
      <c r="M100" s="87" t="s">
        <v>93</v>
      </c>
      <c r="N100" s="21"/>
    </row>
    <row r="101" spans="1:14" ht="19.5" customHeight="1" x14ac:dyDescent="0.3">
      <c r="A101" s="22"/>
      <c r="B101" s="7"/>
      <c r="C101" s="7"/>
      <c r="D101" s="535" t="s">
        <v>123</v>
      </c>
      <c r="E101" s="535"/>
      <c r="F101" s="535" t="s">
        <v>124</v>
      </c>
      <c r="G101" s="535"/>
      <c r="H101" s="535" t="s">
        <v>122</v>
      </c>
      <c r="I101" s="535"/>
      <c r="J101" s="6" t="s">
        <v>102</v>
      </c>
      <c r="K101" s="7" t="s">
        <v>105</v>
      </c>
      <c r="L101" s="7" t="s">
        <v>107</v>
      </c>
      <c r="M101" s="5" t="s">
        <v>109</v>
      </c>
      <c r="N101" s="21"/>
    </row>
    <row r="102" spans="1:14" x14ac:dyDescent="0.3">
      <c r="A102" s="22"/>
      <c r="B102" s="23"/>
      <c r="C102" s="7"/>
      <c r="D102" s="26" t="s">
        <v>94</v>
      </c>
      <c r="E102" s="26" t="s">
        <v>95</v>
      </c>
      <c r="F102" s="26" t="s">
        <v>94</v>
      </c>
      <c r="G102" s="26" t="s">
        <v>95</v>
      </c>
      <c r="H102" s="26" t="s">
        <v>94</v>
      </c>
      <c r="I102" s="26" t="s">
        <v>95</v>
      </c>
      <c r="J102" s="6" t="s">
        <v>103</v>
      </c>
      <c r="K102" s="7" t="s">
        <v>104</v>
      </c>
      <c r="L102" s="7" t="s">
        <v>108</v>
      </c>
      <c r="M102" s="5" t="s">
        <v>99</v>
      </c>
      <c r="N102" s="21"/>
    </row>
    <row r="103" spans="1:14" x14ac:dyDescent="0.3">
      <c r="A103" s="28"/>
      <c r="B103" s="29"/>
      <c r="C103" s="30" t="s">
        <v>91</v>
      </c>
      <c r="D103" s="26" t="s">
        <v>96</v>
      </c>
      <c r="E103" s="26" t="s">
        <v>97</v>
      </c>
      <c r="F103" s="26" t="s">
        <v>96</v>
      </c>
      <c r="G103" s="26" t="s">
        <v>97</v>
      </c>
      <c r="H103" s="26" t="s">
        <v>96</v>
      </c>
      <c r="I103" s="26" t="s">
        <v>98</v>
      </c>
      <c r="J103" s="33" t="s">
        <v>104</v>
      </c>
      <c r="K103" s="30"/>
      <c r="L103" s="30" t="s">
        <v>99</v>
      </c>
      <c r="M103" s="93"/>
      <c r="N103" s="21"/>
    </row>
    <row r="104" spans="1:14" ht="20.25" customHeight="1" x14ac:dyDescent="0.3">
      <c r="A104" s="34" t="s">
        <v>170</v>
      </c>
      <c r="B104" s="47" t="s">
        <v>171</v>
      </c>
      <c r="C104" s="193">
        <v>5</v>
      </c>
      <c r="D104" s="414" t="s">
        <v>86</v>
      </c>
      <c r="E104" s="415"/>
      <c r="F104" s="416" t="s">
        <v>86</v>
      </c>
      <c r="G104" s="416"/>
      <c r="H104" s="124" t="s">
        <v>234</v>
      </c>
      <c r="I104" s="2"/>
      <c r="J104" s="425" t="s">
        <v>86</v>
      </c>
      <c r="K104" s="416" t="s">
        <v>86</v>
      </c>
      <c r="L104" s="3">
        <f>I104</f>
        <v>0</v>
      </c>
      <c r="M104" s="4">
        <f>C104*L104</f>
        <v>0</v>
      </c>
    </row>
    <row r="105" spans="1:14" x14ac:dyDescent="0.3">
      <c r="A105" s="22"/>
      <c r="B105" s="47" t="s">
        <v>172</v>
      </c>
      <c r="C105" s="42"/>
      <c r="D105" s="417"/>
      <c r="E105" s="418"/>
      <c r="F105" s="418"/>
      <c r="G105" s="418"/>
      <c r="H105" s="5" t="s">
        <v>45</v>
      </c>
      <c r="I105" s="379"/>
      <c r="J105" s="379"/>
      <c r="K105" s="383"/>
      <c r="L105" s="418"/>
      <c r="M105" s="378"/>
    </row>
    <row r="106" spans="1:14" x14ac:dyDescent="0.3">
      <c r="A106" s="158" t="s">
        <v>173</v>
      </c>
      <c r="B106" s="172" t="s">
        <v>174</v>
      </c>
      <c r="C106" s="193">
        <v>5</v>
      </c>
      <c r="D106" s="419" t="s">
        <v>86</v>
      </c>
      <c r="E106" s="420"/>
      <c r="F106" s="420" t="s">
        <v>86</v>
      </c>
      <c r="G106" s="420"/>
      <c r="H106" s="194" t="s">
        <v>234</v>
      </c>
      <c r="I106" s="195"/>
      <c r="J106" s="426" t="s">
        <v>86</v>
      </c>
      <c r="K106" s="420" t="s">
        <v>86</v>
      </c>
      <c r="L106" s="3">
        <f>I106</f>
        <v>0</v>
      </c>
      <c r="M106" s="4">
        <f>C106*L106</f>
        <v>0</v>
      </c>
    </row>
    <row r="107" spans="1:14" x14ac:dyDescent="0.3">
      <c r="A107" s="153"/>
      <c r="B107" s="47" t="s">
        <v>76</v>
      </c>
      <c r="C107" s="196"/>
      <c r="D107" s="421"/>
      <c r="E107" s="385"/>
      <c r="F107" s="385"/>
      <c r="G107" s="385"/>
      <c r="H107" s="131" t="s">
        <v>45</v>
      </c>
      <c r="I107" s="398"/>
      <c r="J107" s="398"/>
      <c r="K107" s="385"/>
      <c r="L107" s="378"/>
      <c r="M107" s="378"/>
    </row>
    <row r="108" spans="1:14" x14ac:dyDescent="0.3">
      <c r="A108" s="127" t="s">
        <v>175</v>
      </c>
      <c r="B108" s="172" t="s">
        <v>180</v>
      </c>
      <c r="C108" s="52">
        <v>5</v>
      </c>
      <c r="D108" s="128"/>
      <c r="E108" s="128" t="e">
        <f>D108/D109*100</f>
        <v>#DIV/0!</v>
      </c>
      <c r="F108" s="197"/>
      <c r="G108" s="198" t="e">
        <f>F108/F109*100</f>
        <v>#DIV/0!</v>
      </c>
      <c r="H108" s="197"/>
      <c r="I108" s="128" t="e">
        <f>H108/H109*100</f>
        <v>#DIV/0!</v>
      </c>
      <c r="J108" s="150">
        <f>D108+F108+H108</f>
        <v>0</v>
      </c>
      <c r="K108" s="199" t="e">
        <f>J108/J109*100</f>
        <v>#DIV/0!</v>
      </c>
      <c r="L108" s="120"/>
      <c r="M108" s="4">
        <f>C108*L108</f>
        <v>0</v>
      </c>
    </row>
    <row r="109" spans="1:14" x14ac:dyDescent="0.3">
      <c r="A109" s="45"/>
      <c r="B109" s="47" t="s">
        <v>176</v>
      </c>
      <c r="C109" s="50"/>
      <c r="D109" s="132"/>
      <c r="E109" s="373"/>
      <c r="F109" s="200"/>
      <c r="G109" s="427"/>
      <c r="H109" s="200"/>
      <c r="I109" s="373"/>
      <c r="J109" s="182">
        <f>D109+F109+H109</f>
        <v>0</v>
      </c>
      <c r="K109" s="397"/>
      <c r="L109" s="375"/>
      <c r="M109" s="375"/>
    </row>
    <row r="110" spans="1:14" x14ac:dyDescent="0.3">
      <c r="A110" s="45"/>
      <c r="B110" s="47" t="s">
        <v>61</v>
      </c>
      <c r="C110" s="50"/>
      <c r="D110" s="131"/>
      <c r="E110" s="385"/>
      <c r="F110" s="131"/>
      <c r="G110" s="385"/>
      <c r="H110" s="131"/>
      <c r="I110" s="398"/>
      <c r="J110" s="182"/>
      <c r="K110" s="385"/>
      <c r="L110" s="378"/>
      <c r="M110" s="378"/>
    </row>
    <row r="111" spans="1:14" x14ac:dyDescent="0.3">
      <c r="A111" s="45"/>
      <c r="B111" s="130" t="s">
        <v>181</v>
      </c>
      <c r="C111" s="131"/>
      <c r="D111" s="131"/>
      <c r="E111" s="385"/>
      <c r="F111" s="131"/>
      <c r="G111" s="385"/>
      <c r="H111" s="131"/>
      <c r="I111" s="398"/>
      <c r="J111" s="182"/>
      <c r="K111" s="385"/>
      <c r="L111" s="378"/>
      <c r="M111" s="378"/>
    </row>
    <row r="112" spans="1:14" x14ac:dyDescent="0.3">
      <c r="A112" s="136"/>
      <c r="B112" s="125" t="s">
        <v>177</v>
      </c>
      <c r="C112" s="134"/>
      <c r="D112" s="134"/>
      <c r="E112" s="424"/>
      <c r="F112" s="134"/>
      <c r="G112" s="424"/>
      <c r="H112" s="134"/>
      <c r="I112" s="428"/>
      <c r="J112" s="201"/>
      <c r="K112" s="424"/>
      <c r="L112" s="371"/>
      <c r="M112" s="404"/>
    </row>
    <row r="113" spans="1:14" x14ac:dyDescent="0.3">
      <c r="A113" s="202" t="s">
        <v>178</v>
      </c>
      <c r="B113" s="168" t="s">
        <v>179</v>
      </c>
      <c r="C113" s="42">
        <v>5</v>
      </c>
      <c r="D113" s="422" t="s">
        <v>86</v>
      </c>
      <c r="E113" s="423"/>
      <c r="F113" s="423" t="s">
        <v>86</v>
      </c>
      <c r="G113" s="423"/>
      <c r="H113" s="203" t="s">
        <v>234</v>
      </c>
      <c r="I113" s="2"/>
      <c r="J113" s="429" t="s">
        <v>86</v>
      </c>
      <c r="K113" s="423" t="s">
        <v>86</v>
      </c>
      <c r="L113" s="3">
        <f>I113</f>
        <v>0</v>
      </c>
      <c r="M113" s="4">
        <f>C113*L113</f>
        <v>0</v>
      </c>
    </row>
    <row r="114" spans="1:14" x14ac:dyDescent="0.3">
      <c r="A114" s="136"/>
      <c r="B114" s="205" t="s">
        <v>62</v>
      </c>
      <c r="C114" s="206"/>
      <c r="D114" s="392"/>
      <c r="E114" s="424"/>
      <c r="F114" s="424"/>
      <c r="G114" s="424"/>
      <c r="H114" s="134" t="s">
        <v>47</v>
      </c>
      <c r="I114" s="428"/>
      <c r="J114" s="428"/>
      <c r="K114" s="424"/>
      <c r="L114" s="371"/>
      <c r="M114" s="404"/>
    </row>
    <row r="115" spans="1:14" x14ac:dyDescent="0.3">
      <c r="A115" s="202" t="s">
        <v>182</v>
      </c>
      <c r="B115" s="172" t="s">
        <v>223</v>
      </c>
      <c r="C115" s="193">
        <v>5</v>
      </c>
      <c r="D115" s="128"/>
      <c r="E115" s="197" t="e">
        <f>D115/D116*100</f>
        <v>#DIV/0!</v>
      </c>
      <c r="F115" s="197"/>
      <c r="G115" s="197" t="e">
        <f>F115/F116*100</f>
        <v>#DIV/0!</v>
      </c>
      <c r="H115" s="197"/>
      <c r="I115" s="197" t="e">
        <f>H115/H116*100</f>
        <v>#DIV/0!</v>
      </c>
      <c r="J115" s="207">
        <f>D115+F115+H115</f>
        <v>0</v>
      </c>
      <c r="K115" s="199" t="e">
        <f>J115/J116*100</f>
        <v>#DIV/0!</v>
      </c>
      <c r="L115" s="8"/>
      <c r="M115" s="4">
        <f>C115*L115</f>
        <v>0</v>
      </c>
    </row>
    <row r="116" spans="1:14" x14ac:dyDescent="0.3">
      <c r="A116" s="202"/>
      <c r="B116" s="47" t="s">
        <v>189</v>
      </c>
      <c r="C116" s="196"/>
      <c r="D116" s="132"/>
      <c r="E116" s="431"/>
      <c r="F116" s="200"/>
      <c r="G116" s="200"/>
      <c r="H116" s="200"/>
      <c r="I116" s="431"/>
      <c r="J116" s="181">
        <f>D116+F116+H116</f>
        <v>0</v>
      </c>
      <c r="K116" s="397"/>
      <c r="L116" s="432"/>
      <c r="M116" s="433"/>
    </row>
    <row r="117" spans="1:14" x14ac:dyDescent="0.3">
      <c r="A117" s="167"/>
      <c r="B117" s="75" t="s">
        <v>190</v>
      </c>
      <c r="C117" s="208"/>
      <c r="D117" s="171"/>
      <c r="E117" s="424"/>
      <c r="F117" s="134"/>
      <c r="G117" s="134"/>
      <c r="H117" s="134"/>
      <c r="I117" s="424"/>
      <c r="J117" s="201"/>
      <c r="K117" s="424"/>
      <c r="L117" s="371"/>
      <c r="M117" s="404"/>
    </row>
    <row r="118" spans="1:14" x14ac:dyDescent="0.3">
      <c r="A118" s="77"/>
      <c r="B118" s="46"/>
      <c r="C118" s="209"/>
      <c r="D118" s="80"/>
      <c r="E118" s="80"/>
      <c r="F118" s="80"/>
      <c r="G118" s="80"/>
      <c r="H118" s="80"/>
      <c r="I118" s="80"/>
      <c r="J118" s="430"/>
      <c r="K118" s="80"/>
      <c r="L118" s="210"/>
      <c r="M118" s="211"/>
    </row>
    <row r="119" spans="1:14" x14ac:dyDescent="0.3">
      <c r="A119" s="77"/>
      <c r="B119" s="46"/>
      <c r="C119" s="209"/>
      <c r="D119" s="80"/>
      <c r="E119" s="80"/>
      <c r="F119" s="80"/>
      <c r="G119" s="80"/>
      <c r="H119" s="80"/>
      <c r="I119" s="80"/>
      <c r="J119" s="81"/>
      <c r="K119" s="80"/>
      <c r="L119" s="210"/>
      <c r="M119" s="211"/>
    </row>
    <row r="120" spans="1:14" x14ac:dyDescent="0.3">
      <c r="A120" s="77"/>
      <c r="B120" s="46"/>
      <c r="C120" s="209"/>
      <c r="D120" s="80"/>
      <c r="E120" s="80"/>
      <c r="F120" s="80"/>
      <c r="G120" s="80"/>
      <c r="H120" s="80"/>
      <c r="I120" s="80"/>
      <c r="J120" s="81"/>
      <c r="K120" s="80"/>
      <c r="L120" s="210"/>
      <c r="M120" s="211"/>
    </row>
    <row r="121" spans="1:14" x14ac:dyDescent="0.3">
      <c r="A121" s="77"/>
      <c r="B121" s="46"/>
      <c r="C121" s="209"/>
      <c r="D121" s="80"/>
      <c r="E121" s="80"/>
      <c r="F121" s="80"/>
      <c r="G121" s="80"/>
      <c r="H121" s="80"/>
      <c r="I121" s="80"/>
      <c r="J121" s="81"/>
      <c r="K121" s="80"/>
      <c r="L121" s="210"/>
      <c r="M121" s="211"/>
    </row>
    <row r="122" spans="1:14" ht="21" x14ac:dyDescent="0.35">
      <c r="A122" s="13"/>
      <c r="B122" s="509"/>
      <c r="C122" s="509"/>
      <c r="D122" s="509" t="s">
        <v>238</v>
      </c>
      <c r="E122" s="509"/>
      <c r="F122" s="509"/>
      <c r="G122" s="509"/>
      <c r="H122" s="510"/>
      <c r="I122" s="510"/>
      <c r="J122" s="511"/>
      <c r="K122" s="510"/>
      <c r="L122" s="510"/>
      <c r="M122" s="510"/>
    </row>
    <row r="123" spans="1:14" ht="21" x14ac:dyDescent="0.35">
      <c r="A123" s="13"/>
      <c r="B123" s="509"/>
      <c r="C123" s="509"/>
      <c r="D123" s="509" t="s">
        <v>228</v>
      </c>
      <c r="E123" s="509"/>
      <c r="F123" s="509"/>
      <c r="G123" s="509"/>
      <c r="H123" s="510"/>
      <c r="I123" s="510"/>
      <c r="J123" s="511"/>
      <c r="K123" s="510"/>
      <c r="L123" s="510"/>
      <c r="M123" s="510"/>
    </row>
    <row r="124" spans="1:14" s="12" customFormat="1" ht="21" x14ac:dyDescent="0.35">
      <c r="A124" s="118" t="s">
        <v>224</v>
      </c>
      <c r="B124" s="118"/>
      <c r="E124" s="16"/>
      <c r="F124" s="17"/>
      <c r="G124" s="17"/>
      <c r="J124" s="14"/>
      <c r="K124" s="17"/>
      <c r="L124" s="117"/>
      <c r="M124" s="84" t="s">
        <v>266</v>
      </c>
    </row>
    <row r="125" spans="1:14" ht="23.25" customHeight="1" x14ac:dyDescent="0.3">
      <c r="A125" s="18" t="s">
        <v>100</v>
      </c>
      <c r="B125" s="19" t="s">
        <v>52</v>
      </c>
      <c r="C125" s="19" t="s">
        <v>53</v>
      </c>
      <c r="D125" s="535" t="s">
        <v>110</v>
      </c>
      <c r="E125" s="535"/>
      <c r="F125" s="535"/>
      <c r="G125" s="535"/>
      <c r="H125" s="535"/>
      <c r="I125" s="535"/>
      <c r="J125" s="20" t="s">
        <v>101</v>
      </c>
      <c r="K125" s="19" t="s">
        <v>95</v>
      </c>
      <c r="L125" s="87" t="s">
        <v>106</v>
      </c>
      <c r="M125" s="87" t="s">
        <v>93</v>
      </c>
      <c r="N125" s="21"/>
    </row>
    <row r="126" spans="1:14" ht="19.5" customHeight="1" x14ac:dyDescent="0.3">
      <c r="A126" s="22"/>
      <c r="B126" s="7"/>
      <c r="C126" s="7"/>
      <c r="D126" s="535" t="s">
        <v>123</v>
      </c>
      <c r="E126" s="535"/>
      <c r="F126" s="535" t="s">
        <v>124</v>
      </c>
      <c r="G126" s="535"/>
      <c r="H126" s="535" t="s">
        <v>122</v>
      </c>
      <c r="I126" s="535"/>
      <c r="J126" s="6" t="s">
        <v>102</v>
      </c>
      <c r="K126" s="7" t="s">
        <v>105</v>
      </c>
      <c r="L126" s="5" t="s">
        <v>107</v>
      </c>
      <c r="M126" s="5" t="s">
        <v>109</v>
      </c>
      <c r="N126" s="21"/>
    </row>
    <row r="127" spans="1:14" x14ac:dyDescent="0.3">
      <c r="A127" s="22"/>
      <c r="B127" s="23"/>
      <c r="C127" s="7"/>
      <c r="D127" s="26" t="s">
        <v>94</v>
      </c>
      <c r="E127" s="26" t="s">
        <v>95</v>
      </c>
      <c r="F127" s="26" t="s">
        <v>94</v>
      </c>
      <c r="G127" s="26" t="s">
        <v>95</v>
      </c>
      <c r="H127" s="26" t="s">
        <v>94</v>
      </c>
      <c r="I127" s="26" t="s">
        <v>95</v>
      </c>
      <c r="J127" s="6" t="s">
        <v>103</v>
      </c>
      <c r="K127" s="7" t="s">
        <v>104</v>
      </c>
      <c r="L127" s="5" t="s">
        <v>108</v>
      </c>
      <c r="M127" s="5" t="s">
        <v>99</v>
      </c>
      <c r="N127" s="21"/>
    </row>
    <row r="128" spans="1:14" x14ac:dyDescent="0.3">
      <c r="A128" s="28"/>
      <c r="B128" s="29"/>
      <c r="C128" s="30" t="s">
        <v>91</v>
      </c>
      <c r="D128" s="26" t="s">
        <v>96</v>
      </c>
      <c r="E128" s="26" t="s">
        <v>97</v>
      </c>
      <c r="F128" s="26" t="s">
        <v>96</v>
      </c>
      <c r="G128" s="26" t="s">
        <v>97</v>
      </c>
      <c r="H128" s="26" t="s">
        <v>96</v>
      </c>
      <c r="I128" s="26" t="s">
        <v>98</v>
      </c>
      <c r="J128" s="33" t="s">
        <v>104</v>
      </c>
      <c r="K128" s="30"/>
      <c r="L128" s="93" t="s">
        <v>99</v>
      </c>
      <c r="M128" s="93"/>
      <c r="N128" s="21"/>
    </row>
    <row r="129" spans="1:13" x14ac:dyDescent="0.3">
      <c r="A129" s="202" t="s">
        <v>183</v>
      </c>
      <c r="B129" s="212" t="s">
        <v>225</v>
      </c>
      <c r="C129" s="213" t="s">
        <v>65</v>
      </c>
      <c r="D129" s="214"/>
      <c r="E129" s="214"/>
      <c r="F129" s="214"/>
      <c r="G129" s="215"/>
      <c r="H129" s="188"/>
      <c r="I129" s="188"/>
      <c r="J129" s="128"/>
      <c r="K129" s="188"/>
      <c r="L129" s="120"/>
      <c r="M129" s="216"/>
    </row>
    <row r="130" spans="1:13" x14ac:dyDescent="0.3">
      <c r="A130" s="202"/>
      <c r="B130" s="217" t="s">
        <v>77</v>
      </c>
      <c r="C130" s="218">
        <v>1</v>
      </c>
      <c r="D130" s="219"/>
      <c r="E130" s="220" t="e">
        <f>D130/D131*100</f>
        <v>#DIV/0!</v>
      </c>
      <c r="F130" s="221"/>
      <c r="G130" s="220" t="e">
        <f>F130/F131*100</f>
        <v>#DIV/0!</v>
      </c>
      <c r="H130" s="222"/>
      <c r="I130" s="223" t="e">
        <f>H130/H131*100</f>
        <v>#DIV/0!</v>
      </c>
      <c r="J130" s="223">
        <f>D130+F130+H130</f>
        <v>0</v>
      </c>
      <c r="K130" s="224" t="e">
        <f>J130/J131*100</f>
        <v>#DIV/0!</v>
      </c>
      <c r="L130" s="225"/>
      <c r="M130" s="226">
        <f>C130*L130</f>
        <v>0</v>
      </c>
    </row>
    <row r="131" spans="1:13" x14ac:dyDescent="0.3">
      <c r="A131" s="202"/>
      <c r="B131" s="227"/>
      <c r="C131" s="228"/>
      <c r="D131" s="229"/>
      <c r="E131" s="434"/>
      <c r="F131" s="229"/>
      <c r="G131" s="434"/>
      <c r="H131" s="229"/>
      <c r="I131" s="434"/>
      <c r="J131" s="182">
        <f>D131+F131+H131</f>
        <v>0</v>
      </c>
      <c r="K131" s="435"/>
      <c r="L131" s="432"/>
      <c r="M131" s="433"/>
    </row>
    <row r="132" spans="1:13" x14ac:dyDescent="0.3">
      <c r="A132" s="202"/>
      <c r="B132" s="217" t="s">
        <v>51</v>
      </c>
      <c r="C132" s="218">
        <v>2</v>
      </c>
      <c r="D132" s="229"/>
      <c r="E132" s="223" t="e">
        <f>D132/D133*100</f>
        <v>#DIV/0!</v>
      </c>
      <c r="F132" s="229"/>
      <c r="G132" s="223" t="e">
        <f>F132/F133*100</f>
        <v>#DIV/0!</v>
      </c>
      <c r="H132" s="222"/>
      <c r="I132" s="223" t="e">
        <f>H132/H133*100</f>
        <v>#DIV/0!</v>
      </c>
      <c r="J132" s="223">
        <f>D132+F132+H132</f>
        <v>0</v>
      </c>
      <c r="K132" s="224" t="e">
        <f>J132/J133*100</f>
        <v>#DIV/0!</v>
      </c>
      <c r="L132" s="230"/>
      <c r="M132" s="226">
        <f>C132*L132</f>
        <v>0</v>
      </c>
    </row>
    <row r="133" spans="1:13" x14ac:dyDescent="0.3">
      <c r="A133" s="202"/>
      <c r="B133" s="47" t="s">
        <v>63</v>
      </c>
      <c r="C133" s="73"/>
      <c r="D133" s="229"/>
      <c r="E133" s="434"/>
      <c r="F133" s="229"/>
      <c r="G133" s="434"/>
      <c r="H133" s="229"/>
      <c r="I133" s="434"/>
      <c r="J133" s="182">
        <f>D133+F133+H133</f>
        <v>0</v>
      </c>
      <c r="K133" s="435"/>
      <c r="L133" s="378"/>
      <c r="M133" s="437"/>
    </row>
    <row r="134" spans="1:13" x14ac:dyDescent="0.3">
      <c r="A134" s="153"/>
      <c r="B134" s="227" t="s">
        <v>64</v>
      </c>
      <c r="C134" s="228"/>
      <c r="D134" s="231"/>
      <c r="E134" s="436"/>
      <c r="F134" s="232"/>
      <c r="G134" s="436"/>
      <c r="H134" s="232"/>
      <c r="I134" s="436"/>
      <c r="J134" s="500"/>
      <c r="K134" s="436"/>
      <c r="L134" s="438"/>
      <c r="M134" s="439"/>
    </row>
    <row r="135" spans="1:13" x14ac:dyDescent="0.3">
      <c r="A135" s="153"/>
      <c r="B135" s="217" t="s">
        <v>78</v>
      </c>
      <c r="C135" s="233">
        <v>2</v>
      </c>
      <c r="D135" s="234"/>
      <c r="E135" s="223" t="e">
        <f>D135/D136*100</f>
        <v>#DIV/0!</v>
      </c>
      <c r="F135" s="222"/>
      <c r="G135" s="223" t="e">
        <f>F135/F136*100</f>
        <v>#DIV/0!</v>
      </c>
      <c r="H135" s="222"/>
      <c r="I135" s="223" t="e">
        <f>H135/H136*100</f>
        <v>#DIV/0!</v>
      </c>
      <c r="J135" s="223">
        <f>D135+F135+H135</f>
        <v>0</v>
      </c>
      <c r="K135" s="224" t="e">
        <f>J135/J136*100</f>
        <v>#DIV/0!</v>
      </c>
      <c r="L135" s="8"/>
      <c r="M135" s="235">
        <f>C135*L135</f>
        <v>0</v>
      </c>
    </row>
    <row r="136" spans="1:13" x14ac:dyDescent="0.3">
      <c r="A136" s="167"/>
      <c r="B136" s="75"/>
      <c r="C136" s="236"/>
      <c r="D136" s="229"/>
      <c r="E136" s="434"/>
      <c r="F136" s="229"/>
      <c r="G136" s="434"/>
      <c r="H136" s="229"/>
      <c r="I136" s="434"/>
      <c r="J136" s="182">
        <f>D136+F136+H136</f>
        <v>0</v>
      </c>
      <c r="K136" s="435"/>
      <c r="L136" s="440"/>
      <c r="M136" s="441"/>
    </row>
    <row r="137" spans="1:13" x14ac:dyDescent="0.3">
      <c r="A137" s="202" t="s">
        <v>186</v>
      </c>
      <c r="B137" s="172" t="s">
        <v>188</v>
      </c>
      <c r="C137" s="193">
        <v>5</v>
      </c>
      <c r="D137" s="442" t="s">
        <v>86</v>
      </c>
      <c r="E137" s="442"/>
      <c r="F137" s="442" t="s">
        <v>86</v>
      </c>
      <c r="G137" s="442"/>
      <c r="H137" s="238" t="s">
        <v>234</v>
      </c>
      <c r="I137" s="2"/>
      <c r="J137" s="444" t="s">
        <v>86</v>
      </c>
      <c r="K137" s="442" t="s">
        <v>86</v>
      </c>
      <c r="L137" s="3">
        <f>I137</f>
        <v>0</v>
      </c>
      <c r="M137" s="4">
        <f>C137*L137</f>
        <v>0</v>
      </c>
    </row>
    <row r="138" spans="1:13" x14ac:dyDescent="0.3">
      <c r="A138" s="167"/>
      <c r="B138" s="47" t="s">
        <v>73</v>
      </c>
      <c r="C138" s="73"/>
      <c r="D138" s="443"/>
      <c r="E138" s="443"/>
      <c r="F138" s="443"/>
      <c r="G138" s="443"/>
      <c r="H138" s="240" t="s">
        <v>45</v>
      </c>
      <c r="I138" s="445"/>
      <c r="J138" s="445"/>
      <c r="K138" s="443"/>
      <c r="L138" s="440"/>
      <c r="M138" s="441"/>
    </row>
    <row r="139" spans="1:13" x14ac:dyDescent="0.3">
      <c r="A139" s="202" t="s">
        <v>187</v>
      </c>
      <c r="B139" s="242" t="s">
        <v>174</v>
      </c>
      <c r="C139" s="193">
        <v>5</v>
      </c>
      <c r="D139" s="446"/>
      <c r="E139" s="493"/>
      <c r="F139" s="446"/>
      <c r="G139" s="493"/>
      <c r="H139" s="447"/>
      <c r="I139" s="243">
        <v>0</v>
      </c>
      <c r="J139" s="494">
        <f>E139+G139+I139</f>
        <v>0</v>
      </c>
      <c r="K139" s="494">
        <f>J139/3</f>
        <v>0</v>
      </c>
      <c r="L139" s="53"/>
      <c r="M139" s="244">
        <f>C139*L139</f>
        <v>0</v>
      </c>
    </row>
    <row r="140" spans="1:13" x14ac:dyDescent="0.3">
      <c r="A140" s="167"/>
      <c r="B140" s="245" t="s">
        <v>83</v>
      </c>
      <c r="C140" s="236"/>
      <c r="D140" s="350"/>
      <c r="E140" s="350"/>
      <c r="F140" s="350"/>
      <c r="G140" s="350"/>
      <c r="H140" s="350"/>
      <c r="I140" s="59"/>
      <c r="J140" s="344"/>
      <c r="K140" s="350"/>
      <c r="L140" s="449"/>
      <c r="M140" s="450"/>
    </row>
    <row r="141" spans="1:13" x14ac:dyDescent="0.3">
      <c r="A141" s="136"/>
      <c r="B141" s="246" t="s">
        <v>184</v>
      </c>
      <c r="C141" s="247">
        <f>SUM(C104:C140)</f>
        <v>40</v>
      </c>
      <c r="D141" s="468"/>
      <c r="E141" s="468"/>
      <c r="F141" s="468"/>
      <c r="G141" s="468"/>
      <c r="H141" s="468"/>
      <c r="I141" s="468"/>
      <c r="J141" s="469"/>
      <c r="K141" s="468"/>
      <c r="L141" s="470"/>
      <c r="M141" s="248">
        <f>SUM(M104:M140)</f>
        <v>0</v>
      </c>
    </row>
    <row r="142" spans="1:13" x14ac:dyDescent="0.3">
      <c r="A142" s="140"/>
      <c r="B142" s="249" t="s">
        <v>185</v>
      </c>
      <c r="C142" s="143"/>
      <c r="D142" s="412"/>
      <c r="E142" s="412"/>
      <c r="F142" s="412"/>
      <c r="G142" s="412"/>
      <c r="H142" s="412"/>
      <c r="I142" s="412"/>
      <c r="J142" s="471"/>
      <c r="K142" s="412"/>
      <c r="L142" s="472"/>
      <c r="M142" s="144">
        <f>M141/C141</f>
        <v>0</v>
      </c>
    </row>
    <row r="143" spans="1:13" x14ac:dyDescent="0.3">
      <c r="A143" s="107"/>
      <c r="B143" s="108" t="s">
        <v>185</v>
      </c>
      <c r="C143" s="113"/>
      <c r="D143" s="473"/>
      <c r="E143" s="473"/>
      <c r="F143" s="473"/>
      <c r="G143" s="473"/>
      <c r="H143" s="473"/>
      <c r="I143" s="473"/>
      <c r="J143" s="474"/>
      <c r="K143" s="473"/>
      <c r="L143" s="559" t="str">
        <f>IF(M142&gt;4.5,"ดีมาก",IF(M142&gt;3.5,"ดี",IF(M142&gt;2.5,"พอใช้",IF(M142&gt;1.5,"ควรปรับปรุง","ต้องปรับปรุง"))))</f>
        <v>ต้องปรับปรุง</v>
      </c>
      <c r="M143" s="560"/>
    </row>
    <row r="144" spans="1:13" x14ac:dyDescent="0.3">
      <c r="D144" s="250"/>
      <c r="L144" s="116"/>
      <c r="M144" s="117"/>
    </row>
    <row r="145" spans="1:14" x14ac:dyDescent="0.3">
      <c r="L145" s="116"/>
    </row>
    <row r="146" spans="1:14" x14ac:dyDescent="0.3">
      <c r="L146" s="116"/>
    </row>
    <row r="147" spans="1:14" x14ac:dyDescent="0.3">
      <c r="L147" s="116"/>
    </row>
    <row r="148" spans="1:14" x14ac:dyDescent="0.3">
      <c r="L148" s="116"/>
    </row>
    <row r="149" spans="1:14" x14ac:dyDescent="0.3">
      <c r="L149" s="116"/>
    </row>
    <row r="150" spans="1:14" x14ac:dyDescent="0.3">
      <c r="L150" s="116"/>
    </row>
    <row r="151" spans="1:14" x14ac:dyDescent="0.3">
      <c r="L151" s="116"/>
    </row>
    <row r="152" spans="1:14" ht="21" x14ac:dyDescent="0.35">
      <c r="A152" s="13"/>
      <c r="B152" s="509"/>
      <c r="C152" s="509"/>
      <c r="D152" s="509" t="s">
        <v>238</v>
      </c>
      <c r="E152" s="509"/>
      <c r="F152" s="509"/>
      <c r="G152" s="509"/>
      <c r="H152" s="510"/>
      <c r="I152" s="510"/>
      <c r="J152" s="511"/>
      <c r="K152" s="510"/>
      <c r="L152" s="510"/>
      <c r="M152" s="510"/>
    </row>
    <row r="153" spans="1:14" ht="21" x14ac:dyDescent="0.35">
      <c r="A153" s="13"/>
      <c r="B153" s="509"/>
      <c r="C153" s="509"/>
      <c r="D153" s="509" t="s">
        <v>228</v>
      </c>
      <c r="E153" s="509"/>
      <c r="F153" s="509"/>
      <c r="G153" s="509"/>
      <c r="H153" s="510"/>
      <c r="I153" s="510"/>
      <c r="J153" s="511"/>
      <c r="K153" s="510"/>
      <c r="L153" s="510"/>
      <c r="M153" s="510"/>
    </row>
    <row r="154" spans="1:14" s="12" customFormat="1" ht="21" x14ac:dyDescent="0.35">
      <c r="A154" s="118" t="s">
        <v>66</v>
      </c>
      <c r="B154" s="118"/>
      <c r="E154" s="16"/>
      <c r="F154" s="17"/>
      <c r="G154" s="17"/>
      <c r="J154" s="14"/>
      <c r="K154" s="17"/>
      <c r="L154" s="16"/>
      <c r="M154" s="84" t="s">
        <v>265</v>
      </c>
    </row>
    <row r="155" spans="1:14" ht="23.25" customHeight="1" x14ac:dyDescent="0.3">
      <c r="A155" s="18" t="s">
        <v>100</v>
      </c>
      <c r="B155" s="19" t="s">
        <v>52</v>
      </c>
      <c r="C155" s="19" t="s">
        <v>53</v>
      </c>
      <c r="D155" s="535" t="s">
        <v>110</v>
      </c>
      <c r="E155" s="535"/>
      <c r="F155" s="535"/>
      <c r="G155" s="535"/>
      <c r="H155" s="535"/>
      <c r="I155" s="535"/>
      <c r="J155" s="20" t="s">
        <v>101</v>
      </c>
      <c r="K155" s="19" t="s">
        <v>95</v>
      </c>
      <c r="L155" s="19" t="s">
        <v>106</v>
      </c>
      <c r="M155" s="87" t="s">
        <v>93</v>
      </c>
      <c r="N155" s="21"/>
    </row>
    <row r="156" spans="1:14" ht="19.5" customHeight="1" x14ac:dyDescent="0.3">
      <c r="A156" s="22"/>
      <c r="B156" s="7"/>
      <c r="C156" s="7"/>
      <c r="D156" s="535" t="s">
        <v>123</v>
      </c>
      <c r="E156" s="535"/>
      <c r="F156" s="535" t="s">
        <v>124</v>
      </c>
      <c r="G156" s="535"/>
      <c r="H156" s="535" t="s">
        <v>122</v>
      </c>
      <c r="I156" s="535"/>
      <c r="J156" s="6" t="s">
        <v>102</v>
      </c>
      <c r="K156" s="7" t="s">
        <v>105</v>
      </c>
      <c r="L156" s="7" t="s">
        <v>107</v>
      </c>
      <c r="M156" s="5" t="s">
        <v>109</v>
      </c>
      <c r="N156" s="21"/>
    </row>
    <row r="157" spans="1:14" x14ac:dyDescent="0.3">
      <c r="A157" s="22"/>
      <c r="B157" s="23"/>
      <c r="C157" s="7"/>
      <c r="D157" s="26" t="s">
        <v>94</v>
      </c>
      <c r="E157" s="26" t="s">
        <v>95</v>
      </c>
      <c r="F157" s="26" t="s">
        <v>94</v>
      </c>
      <c r="G157" s="26" t="s">
        <v>95</v>
      </c>
      <c r="H157" s="26" t="s">
        <v>94</v>
      </c>
      <c r="I157" s="26" t="s">
        <v>95</v>
      </c>
      <c r="J157" s="6" t="s">
        <v>103</v>
      </c>
      <c r="K157" s="7" t="s">
        <v>104</v>
      </c>
      <c r="L157" s="7" t="s">
        <v>108</v>
      </c>
      <c r="M157" s="5" t="s">
        <v>99</v>
      </c>
      <c r="N157" s="21"/>
    </row>
    <row r="158" spans="1:14" x14ac:dyDescent="0.3">
      <c r="A158" s="28"/>
      <c r="B158" s="29"/>
      <c r="C158" s="30" t="s">
        <v>91</v>
      </c>
      <c r="D158" s="26" t="s">
        <v>96</v>
      </c>
      <c r="E158" s="26" t="s">
        <v>97</v>
      </c>
      <c r="F158" s="26" t="s">
        <v>96</v>
      </c>
      <c r="G158" s="26" t="s">
        <v>97</v>
      </c>
      <c r="H158" s="26" t="s">
        <v>96</v>
      </c>
      <c r="I158" s="26" t="s">
        <v>98</v>
      </c>
      <c r="J158" s="33" t="s">
        <v>104</v>
      </c>
      <c r="K158" s="30"/>
      <c r="L158" s="30" t="s">
        <v>99</v>
      </c>
      <c r="M158" s="93"/>
      <c r="N158" s="21"/>
    </row>
    <row r="159" spans="1:14" ht="20.25" customHeight="1" x14ac:dyDescent="0.3">
      <c r="A159" s="34" t="s">
        <v>191</v>
      </c>
      <c r="B159" s="251" t="s">
        <v>192</v>
      </c>
      <c r="C159" s="252">
        <v>4</v>
      </c>
      <c r="D159" s="414" t="s">
        <v>86</v>
      </c>
      <c r="E159" s="415"/>
      <c r="F159" s="416" t="s">
        <v>86</v>
      </c>
      <c r="G159" s="416"/>
      <c r="H159" s="1" t="s">
        <v>234</v>
      </c>
      <c r="I159" s="2"/>
      <c r="J159" s="425" t="s">
        <v>86</v>
      </c>
      <c r="K159" s="415" t="s">
        <v>86</v>
      </c>
      <c r="L159" s="3">
        <f>I159</f>
        <v>0</v>
      </c>
      <c r="M159" s="4">
        <f>C159*L159</f>
        <v>0</v>
      </c>
    </row>
    <row r="160" spans="1:14" x14ac:dyDescent="0.3">
      <c r="A160" s="22"/>
      <c r="B160" s="47" t="s">
        <v>74</v>
      </c>
      <c r="C160" s="42"/>
      <c r="D160" s="417"/>
      <c r="E160" s="418"/>
      <c r="F160" s="418"/>
      <c r="G160" s="418"/>
      <c r="H160" s="5" t="s">
        <v>48</v>
      </c>
      <c r="I160" s="379"/>
      <c r="J160" s="379"/>
      <c r="K160" s="383"/>
      <c r="L160" s="418"/>
      <c r="M160" s="378"/>
    </row>
    <row r="161" spans="1:13" x14ac:dyDescent="0.3">
      <c r="A161" s="158" t="s">
        <v>193</v>
      </c>
      <c r="B161" s="253" t="s">
        <v>198</v>
      </c>
      <c r="C161" s="193">
        <v>1</v>
      </c>
      <c r="D161" s="183"/>
      <c r="E161" s="501" t="s">
        <v>236</v>
      </c>
      <c r="F161" s="254"/>
      <c r="G161" s="501" t="s">
        <v>236</v>
      </c>
      <c r="H161" s="254"/>
      <c r="I161" s="501" t="s">
        <v>236</v>
      </c>
      <c r="J161" s="195">
        <f>D161+F161+H161</f>
        <v>0</v>
      </c>
      <c r="K161" s="501" t="s">
        <v>236</v>
      </c>
      <c r="L161" s="255"/>
      <c r="M161" s="4">
        <f>C161*L161</f>
        <v>0</v>
      </c>
    </row>
    <row r="162" spans="1:13" x14ac:dyDescent="0.3">
      <c r="A162" s="153"/>
      <c r="B162" s="47" t="s">
        <v>194</v>
      </c>
      <c r="C162" s="196"/>
      <c r="D162" s="256"/>
      <c r="E162" s="137"/>
      <c r="F162" s="257"/>
      <c r="G162" s="137"/>
      <c r="H162" s="257"/>
      <c r="I162" s="502"/>
      <c r="J162" s="182">
        <f>D162+F162+H162</f>
        <v>0</v>
      </c>
      <c r="K162" s="502"/>
      <c r="L162" s="378"/>
      <c r="M162" s="378"/>
    </row>
    <row r="163" spans="1:13" x14ac:dyDescent="0.3">
      <c r="A163" s="127" t="s">
        <v>195</v>
      </c>
      <c r="B163" s="253" t="s">
        <v>199</v>
      </c>
      <c r="C163" s="52">
        <v>1</v>
      </c>
      <c r="D163" s="198"/>
      <c r="E163" s="198" t="e">
        <f>D163/D164*100</f>
        <v>#DIV/0!</v>
      </c>
      <c r="F163" s="258"/>
      <c r="G163" s="198" t="e">
        <f>F163/F164*100</f>
        <v>#DIV/0!</v>
      </c>
      <c r="H163" s="258"/>
      <c r="I163" s="460" t="e">
        <f>H163/H164*100</f>
        <v>#DIV/0!</v>
      </c>
      <c r="J163" s="198">
        <f>D163+F163+H163</f>
        <v>0</v>
      </c>
      <c r="K163" s="198" t="e">
        <f>J163/J164*100</f>
        <v>#DIV/0!</v>
      </c>
      <c r="L163" s="120"/>
      <c r="M163" s="4">
        <f>C163*L163</f>
        <v>0</v>
      </c>
    </row>
    <row r="164" spans="1:13" x14ac:dyDescent="0.3">
      <c r="A164" s="136"/>
      <c r="B164" s="259" t="s">
        <v>82</v>
      </c>
      <c r="C164" s="260"/>
      <c r="D164" s="261"/>
      <c r="E164" s="261"/>
      <c r="F164" s="262"/>
      <c r="G164" s="261"/>
      <c r="H164" s="262"/>
      <c r="I164" s="459"/>
      <c r="J164" s="261">
        <f>D164+F164+H164</f>
        <v>0</v>
      </c>
      <c r="K164" s="459"/>
      <c r="L164" s="411"/>
      <c r="M164" s="411"/>
    </row>
    <row r="165" spans="1:13" x14ac:dyDescent="0.3">
      <c r="A165" s="127" t="s">
        <v>196</v>
      </c>
      <c r="B165" s="172" t="s">
        <v>197</v>
      </c>
      <c r="C165" s="52">
        <v>3</v>
      </c>
      <c r="D165" s="451" t="s">
        <v>86</v>
      </c>
      <c r="E165" s="429"/>
      <c r="F165" s="429" t="s">
        <v>86</v>
      </c>
      <c r="G165" s="429"/>
      <c r="H165" s="204" t="s">
        <v>234</v>
      </c>
      <c r="I165" s="204"/>
      <c r="J165" s="429" t="s">
        <v>86</v>
      </c>
      <c r="K165" s="429" t="s">
        <v>86</v>
      </c>
      <c r="L165" s="3">
        <f>I165</f>
        <v>0</v>
      </c>
      <c r="M165" s="4">
        <f>C165*L165</f>
        <v>0</v>
      </c>
    </row>
    <row r="166" spans="1:13" x14ac:dyDescent="0.3">
      <c r="A166" s="167"/>
      <c r="B166" s="168"/>
      <c r="C166" s="42"/>
      <c r="D166" s="452"/>
      <c r="E166" s="453"/>
      <c r="F166" s="453"/>
      <c r="G166" s="453"/>
      <c r="H166" s="263" t="s">
        <v>45</v>
      </c>
      <c r="I166" s="453"/>
      <c r="J166" s="453"/>
      <c r="K166" s="453"/>
      <c r="L166" s="455"/>
      <c r="M166" s="455"/>
    </row>
    <row r="167" spans="1:13" x14ac:dyDescent="0.3">
      <c r="A167" s="202" t="s">
        <v>203</v>
      </c>
      <c r="B167" s="172" t="s">
        <v>200</v>
      </c>
      <c r="C167" s="264">
        <v>3</v>
      </c>
      <c r="D167" s="451" t="s">
        <v>86</v>
      </c>
      <c r="E167" s="398"/>
      <c r="F167" s="398" t="s">
        <v>86</v>
      </c>
      <c r="G167" s="398"/>
      <c r="H167" s="182" t="s">
        <v>234</v>
      </c>
      <c r="I167" s="182"/>
      <c r="J167" s="398" t="s">
        <v>86</v>
      </c>
      <c r="K167" s="398" t="s">
        <v>86</v>
      </c>
      <c r="L167" s="3">
        <f>I167</f>
        <v>0</v>
      </c>
      <c r="M167" s="235">
        <f>C167*L167</f>
        <v>0</v>
      </c>
    </row>
    <row r="168" spans="1:13" x14ac:dyDescent="0.3">
      <c r="A168" s="45"/>
      <c r="B168" s="125" t="s">
        <v>201</v>
      </c>
      <c r="C168" s="265"/>
      <c r="D168" s="454"/>
      <c r="E168" s="454"/>
      <c r="F168" s="454"/>
      <c r="G168" s="454"/>
      <c r="H168" s="266" t="s">
        <v>45</v>
      </c>
      <c r="I168" s="454"/>
      <c r="J168" s="454"/>
      <c r="K168" s="454"/>
      <c r="L168" s="456"/>
      <c r="M168" s="457"/>
    </row>
    <row r="169" spans="1:13" x14ac:dyDescent="0.3">
      <c r="A169" s="158" t="s">
        <v>202</v>
      </c>
      <c r="B169" s="172" t="s">
        <v>204</v>
      </c>
      <c r="C169" s="264">
        <v>4</v>
      </c>
      <c r="D169" s="396" t="s">
        <v>86</v>
      </c>
      <c r="E169" s="398"/>
      <c r="F169" s="398" t="s">
        <v>86</v>
      </c>
      <c r="G169" s="398"/>
      <c r="H169" s="182" t="s">
        <v>234</v>
      </c>
      <c r="I169" s="182"/>
      <c r="J169" s="398" t="s">
        <v>86</v>
      </c>
      <c r="K169" s="398" t="s">
        <v>86</v>
      </c>
      <c r="L169" s="3">
        <f>I169</f>
        <v>0</v>
      </c>
      <c r="M169" s="235">
        <f>C169*L169</f>
        <v>0</v>
      </c>
    </row>
    <row r="170" spans="1:13" x14ac:dyDescent="0.3">
      <c r="A170" s="267"/>
      <c r="B170" s="47" t="s">
        <v>67</v>
      </c>
      <c r="C170" s="268"/>
      <c r="D170" s="445"/>
      <c r="E170" s="445"/>
      <c r="F170" s="445"/>
      <c r="G170" s="445"/>
      <c r="H170" s="241" t="s">
        <v>47</v>
      </c>
      <c r="I170" s="445"/>
      <c r="J170" s="445"/>
      <c r="K170" s="445"/>
      <c r="L170" s="440"/>
      <c r="M170" s="458"/>
    </row>
    <row r="171" spans="1:13" x14ac:dyDescent="0.3">
      <c r="A171" s="269" t="s">
        <v>208</v>
      </c>
      <c r="B171" s="270" t="s">
        <v>221</v>
      </c>
      <c r="C171" s="52">
        <v>1</v>
      </c>
      <c r="D171" s="53"/>
      <c r="E171" s="271" t="e">
        <f>D171/D172*100</f>
        <v>#DIV/0!</v>
      </c>
      <c r="F171" s="53"/>
      <c r="G171" s="271" t="e">
        <f>F171/F172*100</f>
        <v>#DIV/0!</v>
      </c>
      <c r="H171" s="53"/>
      <c r="I171" s="271" t="e">
        <f>H171/H172*100</f>
        <v>#DIV/0!</v>
      </c>
      <c r="J171" s="53">
        <f>D171+F171+H171</f>
        <v>0</v>
      </c>
      <c r="K171" s="271" t="e">
        <f>J171/J172*100</f>
        <v>#DIV/0!</v>
      </c>
      <c r="L171" s="55"/>
      <c r="M171" s="235">
        <f>C171*L171</f>
        <v>0</v>
      </c>
    </row>
    <row r="172" spans="1:13" x14ac:dyDescent="0.3">
      <c r="A172" s="272"/>
      <c r="B172" s="273" t="s">
        <v>206</v>
      </c>
      <c r="C172" s="274"/>
      <c r="D172" s="48"/>
      <c r="E172" s="344"/>
      <c r="F172" s="344"/>
      <c r="G172" s="344"/>
      <c r="H172" s="48"/>
      <c r="I172" s="344"/>
      <c r="J172" s="48">
        <f>D172+F172+H172</f>
        <v>0</v>
      </c>
      <c r="K172" s="344"/>
      <c r="L172" s="449"/>
      <c r="M172" s="461"/>
    </row>
    <row r="173" spans="1:13" x14ac:dyDescent="0.3">
      <c r="A173" s="153" t="s">
        <v>209</v>
      </c>
      <c r="B173" s="47" t="s">
        <v>220</v>
      </c>
      <c r="C173" s="70">
        <v>3</v>
      </c>
      <c r="D173" s="448" t="s">
        <v>86</v>
      </c>
      <c r="E173" s="448"/>
      <c r="F173" s="448" t="s">
        <v>86</v>
      </c>
      <c r="G173" s="448"/>
      <c r="H173" s="53" t="s">
        <v>235</v>
      </c>
      <c r="I173" s="53"/>
      <c r="J173" s="448" t="s">
        <v>86</v>
      </c>
      <c r="K173" s="448" t="s">
        <v>86</v>
      </c>
      <c r="L173" s="3">
        <f>I173</f>
        <v>0</v>
      </c>
      <c r="M173" s="235">
        <f>C173*L173</f>
        <v>0</v>
      </c>
    </row>
    <row r="174" spans="1:13" x14ac:dyDescent="0.3">
      <c r="A174" s="272"/>
      <c r="B174" s="275"/>
      <c r="C174" s="276"/>
      <c r="D174" s="344"/>
      <c r="E174" s="344"/>
      <c r="F174" s="344"/>
      <c r="G174" s="344"/>
      <c r="H174" s="48" t="s">
        <v>48</v>
      </c>
      <c r="I174" s="344"/>
      <c r="J174" s="344"/>
      <c r="K174" s="344"/>
      <c r="L174" s="449"/>
      <c r="M174" s="461"/>
    </row>
    <row r="175" spans="1:13" x14ac:dyDescent="0.3">
      <c r="A175" s="277"/>
      <c r="B175" s="278"/>
      <c r="C175" s="279"/>
      <c r="D175" s="280"/>
      <c r="E175" s="280"/>
      <c r="F175" s="280"/>
      <c r="G175" s="280"/>
      <c r="H175" s="280"/>
      <c r="I175" s="280"/>
      <c r="J175" s="281"/>
      <c r="K175" s="280"/>
      <c r="L175" s="282"/>
      <c r="M175" s="78"/>
    </row>
    <row r="176" spans="1:13" ht="21" x14ac:dyDescent="0.35">
      <c r="A176" s="13"/>
      <c r="B176" s="509"/>
      <c r="C176" s="509"/>
      <c r="D176" s="509" t="s">
        <v>238</v>
      </c>
      <c r="E176" s="509"/>
      <c r="F176" s="509"/>
      <c r="G176" s="509"/>
      <c r="H176" s="510"/>
      <c r="I176" s="510"/>
      <c r="J176" s="511"/>
      <c r="K176" s="510"/>
      <c r="L176" s="510"/>
      <c r="M176" s="510"/>
    </row>
    <row r="177" spans="1:14" ht="21" x14ac:dyDescent="0.35">
      <c r="A177" s="13"/>
      <c r="B177" s="509"/>
      <c r="C177" s="509"/>
      <c r="D177" s="509" t="s">
        <v>228</v>
      </c>
      <c r="E177" s="509"/>
      <c r="F177" s="509"/>
      <c r="G177" s="509"/>
      <c r="H177" s="510"/>
      <c r="I177" s="510"/>
      <c r="J177" s="511"/>
      <c r="K177" s="510"/>
      <c r="L177" s="510"/>
      <c r="M177" s="510"/>
    </row>
    <row r="178" spans="1:14" s="12" customFormat="1" ht="21" x14ac:dyDescent="0.35">
      <c r="A178" s="118" t="s">
        <v>226</v>
      </c>
      <c r="B178" s="118"/>
      <c r="C178" s="283"/>
      <c r="E178" s="16"/>
      <c r="F178" s="17"/>
      <c r="G178" s="17"/>
      <c r="J178" s="14"/>
      <c r="K178" s="17"/>
      <c r="L178" s="16"/>
      <c r="M178" s="84" t="s">
        <v>264</v>
      </c>
    </row>
    <row r="179" spans="1:14" ht="23.25" customHeight="1" x14ac:dyDescent="0.3">
      <c r="A179" s="18" t="s">
        <v>100</v>
      </c>
      <c r="B179" s="19" t="s">
        <v>52</v>
      </c>
      <c r="C179" s="87" t="s">
        <v>53</v>
      </c>
      <c r="D179" s="535" t="s">
        <v>110</v>
      </c>
      <c r="E179" s="535"/>
      <c r="F179" s="535"/>
      <c r="G179" s="535"/>
      <c r="H179" s="535"/>
      <c r="I179" s="535"/>
      <c r="J179" s="20" t="s">
        <v>101</v>
      </c>
      <c r="K179" s="19" t="s">
        <v>95</v>
      </c>
      <c r="L179" s="19" t="s">
        <v>106</v>
      </c>
      <c r="M179" s="87" t="s">
        <v>93</v>
      </c>
      <c r="N179" s="21"/>
    </row>
    <row r="180" spans="1:14" ht="19.5" customHeight="1" x14ac:dyDescent="0.3">
      <c r="A180" s="22"/>
      <c r="B180" s="7"/>
      <c r="C180" s="5"/>
      <c r="D180" s="535" t="s">
        <v>123</v>
      </c>
      <c r="E180" s="535"/>
      <c r="F180" s="535" t="s">
        <v>124</v>
      </c>
      <c r="G180" s="535"/>
      <c r="H180" s="535" t="s">
        <v>122</v>
      </c>
      <c r="I180" s="535"/>
      <c r="J180" s="6" t="s">
        <v>102</v>
      </c>
      <c r="K180" s="7" t="s">
        <v>105</v>
      </c>
      <c r="L180" s="7" t="s">
        <v>107</v>
      </c>
      <c r="M180" s="5" t="s">
        <v>109</v>
      </c>
      <c r="N180" s="21"/>
    </row>
    <row r="181" spans="1:14" x14ac:dyDescent="0.3">
      <c r="A181" s="22"/>
      <c r="B181" s="23"/>
      <c r="C181" s="5"/>
      <c r="D181" s="26" t="s">
        <v>94</v>
      </c>
      <c r="E181" s="26" t="s">
        <v>95</v>
      </c>
      <c r="F181" s="26" t="s">
        <v>94</v>
      </c>
      <c r="G181" s="26" t="s">
        <v>95</v>
      </c>
      <c r="H181" s="26" t="s">
        <v>94</v>
      </c>
      <c r="I181" s="26" t="s">
        <v>95</v>
      </c>
      <c r="J181" s="6" t="s">
        <v>103</v>
      </c>
      <c r="K181" s="7" t="s">
        <v>104</v>
      </c>
      <c r="L181" s="7" t="s">
        <v>108</v>
      </c>
      <c r="M181" s="5" t="s">
        <v>99</v>
      </c>
      <c r="N181" s="21"/>
    </row>
    <row r="182" spans="1:14" x14ac:dyDescent="0.3">
      <c r="A182" s="28"/>
      <c r="B182" s="29"/>
      <c r="C182" s="93" t="s">
        <v>91</v>
      </c>
      <c r="D182" s="26" t="s">
        <v>96</v>
      </c>
      <c r="E182" s="26" t="s">
        <v>97</v>
      </c>
      <c r="F182" s="26" t="s">
        <v>96</v>
      </c>
      <c r="G182" s="26" t="s">
        <v>97</v>
      </c>
      <c r="H182" s="26" t="s">
        <v>96</v>
      </c>
      <c r="I182" s="26" t="s">
        <v>98</v>
      </c>
      <c r="J182" s="33" t="s">
        <v>104</v>
      </c>
      <c r="K182" s="30"/>
      <c r="L182" s="30" t="s">
        <v>99</v>
      </c>
      <c r="M182" s="93"/>
      <c r="N182" s="21"/>
    </row>
    <row r="183" spans="1:14" x14ac:dyDescent="0.3">
      <c r="A183" s="284" t="s">
        <v>210</v>
      </c>
      <c r="B183" s="172" t="s">
        <v>0</v>
      </c>
      <c r="C183" s="52">
        <v>1</v>
      </c>
      <c r="D183" s="239"/>
      <c r="E183" s="239" t="e">
        <f>D183/D184*100</f>
        <v>#DIV/0!</v>
      </c>
      <c r="F183" s="285"/>
      <c r="G183" s="239" t="e">
        <f>F183/F184*100</f>
        <v>#DIV/0!</v>
      </c>
      <c r="H183" s="52"/>
      <c r="I183" s="239" t="e">
        <f>H183/H184*100</f>
        <v>#DIV/0!</v>
      </c>
      <c r="J183" s="239">
        <f>D183+F183+H183</f>
        <v>0</v>
      </c>
      <c r="K183" s="239" t="e">
        <f>J183/J184*100</f>
        <v>#DIV/0!</v>
      </c>
      <c r="L183" s="52"/>
      <c r="M183" s="235">
        <f>C183*L183</f>
        <v>0</v>
      </c>
    </row>
    <row r="184" spans="1:14" x14ac:dyDescent="0.3">
      <c r="A184" s="103"/>
      <c r="B184" s="47" t="s">
        <v>207</v>
      </c>
      <c r="C184" s="286"/>
      <c r="D184" s="67"/>
      <c r="E184" s="354"/>
      <c r="F184" s="287"/>
      <c r="G184" s="354"/>
      <c r="H184" s="288"/>
      <c r="I184" s="354"/>
      <c r="J184" s="67">
        <f>D184+F184+H184</f>
        <v>0</v>
      </c>
      <c r="K184" s="354"/>
      <c r="L184" s="355"/>
      <c r="M184" s="464"/>
    </row>
    <row r="185" spans="1:14" ht="17.25" customHeight="1" x14ac:dyDescent="0.3">
      <c r="A185" s="74"/>
      <c r="B185" s="75" t="s">
        <v>84</v>
      </c>
      <c r="C185" s="276"/>
      <c r="D185" s="48"/>
      <c r="E185" s="344"/>
      <c r="F185" s="48"/>
      <c r="G185" s="344"/>
      <c r="H185" s="48"/>
      <c r="I185" s="344"/>
      <c r="J185" s="48"/>
      <c r="K185" s="344"/>
      <c r="L185" s="350"/>
      <c r="M185" s="461"/>
    </row>
    <row r="186" spans="1:14" x14ac:dyDescent="0.3">
      <c r="A186" s="103" t="s">
        <v>211</v>
      </c>
      <c r="B186" s="47" t="s">
        <v>1</v>
      </c>
      <c r="C186" s="61">
        <v>3</v>
      </c>
      <c r="D186" s="462" t="s">
        <v>86</v>
      </c>
      <c r="E186" s="462"/>
      <c r="F186" s="462" t="s">
        <v>86</v>
      </c>
      <c r="G186" s="462"/>
      <c r="H186" s="289" t="s">
        <v>234</v>
      </c>
      <c r="I186" s="289"/>
      <c r="J186" s="462" t="s">
        <v>86</v>
      </c>
      <c r="K186" s="462" t="s">
        <v>86</v>
      </c>
      <c r="L186" s="290">
        <f>I186</f>
        <v>0</v>
      </c>
      <c r="M186" s="235">
        <f>C186*L186</f>
        <v>0</v>
      </c>
    </row>
    <row r="187" spans="1:14" ht="16.5" customHeight="1" x14ac:dyDescent="0.3">
      <c r="A187" s="103"/>
      <c r="B187" s="47"/>
      <c r="C187" s="268"/>
      <c r="D187" s="345"/>
      <c r="E187" s="345"/>
      <c r="F187" s="345"/>
      <c r="G187" s="345"/>
      <c r="H187" s="49" t="s">
        <v>45</v>
      </c>
      <c r="I187" s="345"/>
      <c r="J187" s="345"/>
      <c r="K187" s="345"/>
      <c r="L187" s="348"/>
      <c r="M187" s="359"/>
    </row>
    <row r="188" spans="1:14" x14ac:dyDescent="0.3">
      <c r="A188" s="284" t="s">
        <v>212</v>
      </c>
      <c r="B188" s="172" t="s">
        <v>2</v>
      </c>
      <c r="C188" s="70">
        <v>4</v>
      </c>
      <c r="D188" s="444" t="s">
        <v>86</v>
      </c>
      <c r="E188" s="444"/>
      <c r="F188" s="444" t="s">
        <v>86</v>
      </c>
      <c r="G188" s="444"/>
      <c r="H188" s="239" t="s">
        <v>234</v>
      </c>
      <c r="I188" s="239"/>
      <c r="J188" s="444" t="s">
        <v>86</v>
      </c>
      <c r="K188" s="444" t="s">
        <v>86</v>
      </c>
      <c r="L188" s="55">
        <f>I188</f>
        <v>0</v>
      </c>
      <c r="M188" s="463">
        <f>C188*L188</f>
        <v>0</v>
      </c>
    </row>
    <row r="189" spans="1:14" ht="15.75" customHeight="1" x14ac:dyDescent="0.3">
      <c r="A189" s="74"/>
      <c r="B189" s="75"/>
      <c r="C189" s="291"/>
      <c r="D189" s="445"/>
      <c r="E189" s="445"/>
      <c r="F189" s="445"/>
      <c r="G189" s="445"/>
      <c r="H189" s="241" t="s">
        <v>49</v>
      </c>
      <c r="I189" s="445"/>
      <c r="J189" s="445"/>
      <c r="K189" s="445"/>
      <c r="L189" s="443"/>
      <c r="M189" s="458"/>
    </row>
    <row r="190" spans="1:14" x14ac:dyDescent="0.3">
      <c r="A190" s="103" t="s">
        <v>213</v>
      </c>
      <c r="B190" s="47" t="s">
        <v>233</v>
      </c>
      <c r="C190" s="292">
        <v>2</v>
      </c>
      <c r="D190" s="462" t="s">
        <v>86</v>
      </c>
      <c r="E190" s="462"/>
      <c r="F190" s="462" t="s">
        <v>86</v>
      </c>
      <c r="G190" s="462"/>
      <c r="H190" s="289" t="s">
        <v>234</v>
      </c>
      <c r="I190" s="289"/>
      <c r="J190" s="462" t="s">
        <v>86</v>
      </c>
      <c r="K190" s="462" t="s">
        <v>86</v>
      </c>
      <c r="L190" s="290">
        <f>I190</f>
        <v>0</v>
      </c>
      <c r="M190" s="235">
        <f>C190*L190</f>
        <v>0</v>
      </c>
    </row>
    <row r="191" spans="1:14" ht="18" customHeight="1" x14ac:dyDescent="0.3">
      <c r="A191" s="103"/>
      <c r="B191" s="47"/>
      <c r="C191" s="268"/>
      <c r="D191" s="345"/>
      <c r="E191" s="345"/>
      <c r="F191" s="345"/>
      <c r="G191" s="345"/>
      <c r="H191" s="49" t="s">
        <v>45</v>
      </c>
      <c r="I191" s="345"/>
      <c r="J191" s="345"/>
      <c r="K191" s="345"/>
      <c r="L191" s="348"/>
      <c r="M191" s="359"/>
    </row>
    <row r="192" spans="1:14" x14ac:dyDescent="0.3">
      <c r="A192" s="284" t="s">
        <v>214</v>
      </c>
      <c r="B192" s="148" t="s">
        <v>3</v>
      </c>
      <c r="C192" s="52">
        <v>2</v>
      </c>
      <c r="D192" s="239"/>
      <c r="E192" s="239" t="e">
        <f>D192/D193*100</f>
        <v>#DIV/0!</v>
      </c>
      <c r="F192" s="239"/>
      <c r="G192" s="239" t="e">
        <f>F192/F193*100</f>
        <v>#DIV/0!</v>
      </c>
      <c r="H192" s="239"/>
      <c r="I192" s="239" t="e">
        <f>H192/H193*100</f>
        <v>#DIV/0!</v>
      </c>
      <c r="J192" s="239">
        <f>D192+F192+H192</f>
        <v>0</v>
      </c>
      <c r="K192" s="239" t="e">
        <f>J192/J193*100</f>
        <v>#DIV/0!</v>
      </c>
      <c r="L192" s="52"/>
      <c r="M192" s="56">
        <f>C192*L192</f>
        <v>0</v>
      </c>
      <c r="N192" s="293"/>
    </row>
    <row r="193" spans="1:14" x14ac:dyDescent="0.3">
      <c r="A193" s="103"/>
      <c r="B193" s="168" t="s">
        <v>68</v>
      </c>
      <c r="C193" s="294"/>
      <c r="D193" s="67"/>
      <c r="E193" s="354"/>
      <c r="F193" s="67"/>
      <c r="G193" s="354"/>
      <c r="H193" s="67"/>
      <c r="I193" s="354"/>
      <c r="J193" s="67">
        <f>D193+F193+H193</f>
        <v>0</v>
      </c>
      <c r="K193" s="354"/>
      <c r="L193" s="355"/>
      <c r="M193" s="464"/>
      <c r="N193" s="293"/>
    </row>
    <row r="194" spans="1:14" ht="16.5" customHeight="1" x14ac:dyDescent="0.3">
      <c r="A194" s="74"/>
      <c r="B194" s="75" t="s">
        <v>70</v>
      </c>
      <c r="C194" s="295"/>
      <c r="D194" s="48"/>
      <c r="E194" s="344"/>
      <c r="F194" s="48"/>
      <c r="G194" s="344"/>
      <c r="H194" s="48"/>
      <c r="I194" s="344"/>
      <c r="J194" s="48"/>
      <c r="K194" s="344"/>
      <c r="L194" s="350"/>
      <c r="M194" s="461"/>
      <c r="N194" s="293"/>
    </row>
    <row r="195" spans="1:14" x14ac:dyDescent="0.3">
      <c r="A195" s="103" t="s">
        <v>215</v>
      </c>
      <c r="B195" s="101" t="s">
        <v>5</v>
      </c>
      <c r="C195" s="73">
        <v>2</v>
      </c>
      <c r="D195" s="289"/>
      <c r="E195" s="53" t="e">
        <f>D195/D196*100</f>
        <v>#DIV/0!</v>
      </c>
      <c r="F195" s="53"/>
      <c r="G195" s="53" t="e">
        <f>F195/F196*100</f>
        <v>#DIV/0!</v>
      </c>
      <c r="H195" s="53"/>
      <c r="I195" s="53" t="e">
        <f>H195/H196*100</f>
        <v>#DIV/0!</v>
      </c>
      <c r="J195" s="53">
        <f>D195+F195+H195</f>
        <v>0</v>
      </c>
      <c r="K195" s="53" t="e">
        <f>J195/J196*100</f>
        <v>#DIV/0!</v>
      </c>
      <c r="L195" s="290"/>
      <c r="M195" s="56">
        <f>C195*L195</f>
        <v>0</v>
      </c>
    </row>
    <row r="196" spans="1:14" ht="16.5" customHeight="1" x14ac:dyDescent="0.3">
      <c r="A196" s="103"/>
      <c r="B196" s="47" t="s">
        <v>79</v>
      </c>
      <c r="C196" s="268"/>
      <c r="D196" s="49"/>
      <c r="E196" s="465"/>
      <c r="F196" s="49"/>
      <c r="G196" s="345"/>
      <c r="H196" s="49"/>
      <c r="I196" s="345"/>
      <c r="J196" s="49">
        <f>D196+F196+H196</f>
        <v>0</v>
      </c>
      <c r="K196" s="345"/>
      <c r="L196" s="348"/>
      <c r="M196" s="359"/>
    </row>
    <row r="197" spans="1:14" ht="16.5" customHeight="1" x14ac:dyDescent="0.3">
      <c r="A197" s="103"/>
      <c r="B197" s="47" t="s">
        <v>205</v>
      </c>
      <c r="C197" s="268"/>
      <c r="D197" s="49"/>
      <c r="E197" s="49"/>
      <c r="F197" s="49"/>
      <c r="G197" s="345"/>
      <c r="H197" s="49"/>
      <c r="I197" s="345"/>
      <c r="J197" s="49"/>
      <c r="K197" s="345"/>
      <c r="L197" s="348"/>
      <c r="M197" s="359"/>
    </row>
    <row r="198" spans="1:14" x14ac:dyDescent="0.3">
      <c r="A198" s="284" t="s">
        <v>216</v>
      </c>
      <c r="B198" s="69" t="s">
        <v>4</v>
      </c>
      <c r="C198" s="52">
        <v>2</v>
      </c>
      <c r="D198" s="239"/>
      <c r="E198" s="239" t="e">
        <f>D198/D199*100</f>
        <v>#DIV/0!</v>
      </c>
      <c r="F198" s="239"/>
      <c r="G198" s="239" t="e">
        <f>F198/F199*100</f>
        <v>#DIV/0!</v>
      </c>
      <c r="H198" s="239"/>
      <c r="I198" s="239" t="e">
        <f>H198/H199*100</f>
        <v>#DIV/0!</v>
      </c>
      <c r="J198" s="239">
        <f>D198+F198+H198</f>
        <v>0</v>
      </c>
      <c r="K198" s="239" t="e">
        <f>J198/J199*100</f>
        <v>#DIV/0!</v>
      </c>
      <c r="L198" s="52"/>
      <c r="M198" s="56">
        <f>C198*L198</f>
        <v>0</v>
      </c>
    </row>
    <row r="199" spans="1:14" x14ac:dyDescent="0.3">
      <c r="A199" s="103"/>
      <c r="B199" s="296" t="s">
        <v>6</v>
      </c>
      <c r="C199" s="268"/>
      <c r="D199" s="67"/>
      <c r="E199" s="354"/>
      <c r="F199" s="67"/>
      <c r="G199" s="354"/>
      <c r="H199" s="67"/>
      <c r="I199" s="354"/>
      <c r="J199" s="67">
        <f>D199+F199+H199</f>
        <v>0</v>
      </c>
      <c r="K199" s="354"/>
      <c r="L199" s="355"/>
      <c r="M199" s="464"/>
    </row>
    <row r="200" spans="1:14" x14ac:dyDescent="0.3">
      <c r="A200" s="103"/>
      <c r="B200" s="296" t="s">
        <v>7</v>
      </c>
      <c r="C200" s="268"/>
      <c r="D200" s="49"/>
      <c r="E200" s="345"/>
      <c r="F200" s="49"/>
      <c r="G200" s="345"/>
      <c r="H200" s="49"/>
      <c r="I200" s="345"/>
      <c r="J200" s="49"/>
      <c r="K200" s="345"/>
      <c r="L200" s="348"/>
      <c r="M200" s="359"/>
    </row>
    <row r="201" spans="1:14" x14ac:dyDescent="0.3">
      <c r="A201" s="74"/>
      <c r="B201" s="297" t="s">
        <v>8</v>
      </c>
      <c r="C201" s="291"/>
      <c r="D201" s="48"/>
      <c r="E201" s="344"/>
      <c r="F201" s="48"/>
      <c r="G201" s="344"/>
      <c r="H201" s="48"/>
      <c r="I201" s="344"/>
      <c r="J201" s="48"/>
      <c r="K201" s="344"/>
      <c r="L201" s="350"/>
      <c r="M201" s="461"/>
    </row>
    <row r="202" spans="1:14" x14ac:dyDescent="0.3">
      <c r="A202" s="77"/>
      <c r="B202" s="298"/>
      <c r="C202" s="299"/>
      <c r="D202" s="300"/>
      <c r="E202" s="300"/>
      <c r="F202" s="300"/>
      <c r="G202" s="300"/>
      <c r="H202" s="300"/>
      <c r="I202" s="505"/>
      <c r="J202" s="505"/>
      <c r="K202" s="505"/>
      <c r="L202" s="506"/>
      <c r="M202" s="507"/>
    </row>
    <row r="203" spans="1:14" ht="21" x14ac:dyDescent="0.35">
      <c r="A203" s="13"/>
      <c r="B203" s="509"/>
      <c r="C203" s="509"/>
      <c r="D203" s="509" t="s">
        <v>238</v>
      </c>
      <c r="E203" s="509"/>
      <c r="F203" s="509"/>
      <c r="G203" s="509"/>
      <c r="H203" s="510"/>
      <c r="I203" s="510"/>
      <c r="J203" s="511"/>
      <c r="K203" s="510"/>
      <c r="L203" s="510"/>
      <c r="M203" s="510"/>
    </row>
    <row r="204" spans="1:14" ht="21" x14ac:dyDescent="0.35">
      <c r="A204" s="13"/>
      <c r="B204" s="509"/>
      <c r="C204" s="509"/>
      <c r="D204" s="509" t="s">
        <v>228</v>
      </c>
      <c r="E204" s="509"/>
      <c r="F204" s="509"/>
      <c r="G204" s="509"/>
      <c r="H204" s="510"/>
      <c r="I204" s="510"/>
      <c r="J204" s="511"/>
      <c r="K204" s="510"/>
      <c r="L204" s="510"/>
      <c r="M204" s="510"/>
    </row>
    <row r="205" spans="1:14" s="12" customFormat="1" ht="21" x14ac:dyDescent="0.35">
      <c r="A205" s="118" t="s">
        <v>226</v>
      </c>
      <c r="B205" s="118"/>
      <c r="C205" s="283"/>
      <c r="E205" s="16"/>
      <c r="F205" s="17"/>
      <c r="G205" s="17"/>
      <c r="J205" s="14"/>
      <c r="K205" s="17"/>
      <c r="L205" s="16"/>
      <c r="M205" s="84" t="s">
        <v>263</v>
      </c>
    </row>
    <row r="206" spans="1:14" ht="23.25" customHeight="1" x14ac:dyDescent="0.3">
      <c r="A206" s="18" t="s">
        <v>100</v>
      </c>
      <c r="B206" s="19" t="s">
        <v>52</v>
      </c>
      <c r="C206" s="87" t="s">
        <v>53</v>
      </c>
      <c r="D206" s="535" t="s">
        <v>110</v>
      </c>
      <c r="E206" s="535"/>
      <c r="F206" s="535"/>
      <c r="G206" s="535"/>
      <c r="H206" s="535"/>
      <c r="I206" s="535"/>
      <c r="J206" s="20" t="s">
        <v>101</v>
      </c>
      <c r="K206" s="19" t="s">
        <v>95</v>
      </c>
      <c r="L206" s="19" t="s">
        <v>106</v>
      </c>
      <c r="M206" s="87" t="s">
        <v>93</v>
      </c>
      <c r="N206" s="21"/>
    </row>
    <row r="207" spans="1:14" ht="19.5" customHeight="1" x14ac:dyDescent="0.3">
      <c r="A207" s="22"/>
      <c r="B207" s="7"/>
      <c r="C207" s="5"/>
      <c r="D207" s="535" t="s">
        <v>123</v>
      </c>
      <c r="E207" s="535"/>
      <c r="F207" s="535" t="s">
        <v>124</v>
      </c>
      <c r="G207" s="535"/>
      <c r="H207" s="535" t="s">
        <v>122</v>
      </c>
      <c r="I207" s="535"/>
      <c r="J207" s="6" t="s">
        <v>102</v>
      </c>
      <c r="K207" s="7" t="s">
        <v>105</v>
      </c>
      <c r="L207" s="7" t="s">
        <v>107</v>
      </c>
      <c r="M207" s="5" t="s">
        <v>109</v>
      </c>
      <c r="N207" s="21"/>
    </row>
    <row r="208" spans="1:14" x14ac:dyDescent="0.3">
      <c r="A208" s="22"/>
      <c r="B208" s="23"/>
      <c r="C208" s="5"/>
      <c r="D208" s="26" t="s">
        <v>94</v>
      </c>
      <c r="E208" s="26" t="s">
        <v>95</v>
      </c>
      <c r="F208" s="26" t="s">
        <v>94</v>
      </c>
      <c r="G208" s="26" t="s">
        <v>95</v>
      </c>
      <c r="H208" s="26" t="s">
        <v>94</v>
      </c>
      <c r="I208" s="26" t="s">
        <v>95</v>
      </c>
      <c r="J208" s="6" t="s">
        <v>103</v>
      </c>
      <c r="K208" s="7" t="s">
        <v>104</v>
      </c>
      <c r="L208" s="7" t="s">
        <v>108</v>
      </c>
      <c r="M208" s="5" t="s">
        <v>99</v>
      </c>
      <c r="N208" s="21"/>
    </row>
    <row r="209" spans="1:16" x14ac:dyDescent="0.3">
      <c r="A209" s="28"/>
      <c r="B209" s="29"/>
      <c r="C209" s="93" t="s">
        <v>91</v>
      </c>
      <c r="D209" s="26" t="s">
        <v>96</v>
      </c>
      <c r="E209" s="26" t="s">
        <v>97</v>
      </c>
      <c r="F209" s="26" t="s">
        <v>96</v>
      </c>
      <c r="G209" s="26" t="s">
        <v>97</v>
      </c>
      <c r="H209" s="26" t="s">
        <v>96</v>
      </c>
      <c r="I209" s="26" t="s">
        <v>98</v>
      </c>
      <c r="J209" s="33" t="s">
        <v>104</v>
      </c>
      <c r="K209" s="30"/>
      <c r="L209" s="30" t="s">
        <v>99</v>
      </c>
      <c r="M209" s="93"/>
      <c r="N209" s="21"/>
    </row>
    <row r="210" spans="1:16" s="66" customFormat="1" ht="25.5" customHeight="1" x14ac:dyDescent="0.2">
      <c r="A210" s="301" t="s">
        <v>217</v>
      </c>
      <c r="B210" s="101" t="s">
        <v>227</v>
      </c>
      <c r="C210" s="70">
        <v>2</v>
      </c>
      <c r="D210" s="302"/>
      <c r="E210" s="303" t="e">
        <f>D210/D211*100</f>
        <v>#DIV/0!</v>
      </c>
      <c r="F210" s="54"/>
      <c r="G210" s="303" t="e">
        <f>F210/F211*100</f>
        <v>#DIV/0!</v>
      </c>
      <c r="H210" s="54"/>
      <c r="I210" s="303" t="e">
        <f>H210/H211*100</f>
        <v>#DIV/0!</v>
      </c>
      <c r="J210" s="303">
        <f>D210+F210+H210</f>
        <v>0</v>
      </c>
      <c r="K210" s="303" t="e">
        <f>J210/J211*100</f>
        <v>#DIV/0!</v>
      </c>
      <c r="L210" s="98"/>
      <c r="M210" s="304">
        <f>C210*L210</f>
        <v>0</v>
      </c>
      <c r="N210" s="305"/>
      <c r="O210" s="306"/>
      <c r="P210" s="307"/>
    </row>
    <row r="211" spans="1:16" ht="19.5" customHeight="1" x14ac:dyDescent="0.3">
      <c r="A211" s="308"/>
      <c r="B211" s="309" t="s">
        <v>80</v>
      </c>
      <c r="C211" s="310"/>
      <c r="D211" s="311"/>
      <c r="E211" s="466"/>
      <c r="F211" s="311"/>
      <c r="G211" s="466"/>
      <c r="H211" s="311"/>
      <c r="I211" s="466"/>
      <c r="J211" s="49">
        <f>D211+F211+H211</f>
        <v>0</v>
      </c>
      <c r="K211" s="466"/>
      <c r="L211" s="467"/>
      <c r="M211" s="467"/>
      <c r="N211" s="305"/>
      <c r="O211" s="306"/>
      <c r="P211" s="21"/>
    </row>
    <row r="212" spans="1:16" x14ac:dyDescent="0.3">
      <c r="A212" s="284" t="s">
        <v>219</v>
      </c>
      <c r="B212" s="172" t="s">
        <v>255</v>
      </c>
      <c r="C212" s="52">
        <v>2</v>
      </c>
      <c r="D212" s="239"/>
      <c r="E212" s="239" t="e">
        <f>D212/D213*100</f>
        <v>#DIV/0!</v>
      </c>
      <c r="F212" s="239"/>
      <c r="G212" s="239" t="e">
        <f>F212/F213*100</f>
        <v>#DIV/0!</v>
      </c>
      <c r="H212" s="239"/>
      <c r="I212" s="239" t="e">
        <f>H212/H213*100</f>
        <v>#DIV/0!</v>
      </c>
      <c r="J212" s="239">
        <f>D212+F212+H212</f>
        <v>0</v>
      </c>
      <c r="K212" s="239" t="e">
        <f>J212/J213*100</f>
        <v>#DIV/0!</v>
      </c>
      <c r="L212" s="52"/>
      <c r="M212" s="56">
        <f>C212*L212</f>
        <v>0</v>
      </c>
    </row>
    <row r="213" spans="1:16" x14ac:dyDescent="0.3">
      <c r="A213" s="103"/>
      <c r="B213" s="47" t="s">
        <v>256</v>
      </c>
      <c r="C213" s="268"/>
      <c r="D213" s="67"/>
      <c r="E213" s="354"/>
      <c r="F213" s="67"/>
      <c r="G213" s="354"/>
      <c r="H213" s="67"/>
      <c r="I213" s="354"/>
      <c r="J213" s="67">
        <f>D213+F213+H213</f>
        <v>0</v>
      </c>
      <c r="K213" s="354"/>
      <c r="L213" s="355"/>
      <c r="M213" s="464"/>
    </row>
    <row r="214" spans="1:16" x14ac:dyDescent="0.3">
      <c r="A214" s="103"/>
      <c r="B214" s="47" t="s">
        <v>257</v>
      </c>
      <c r="C214" s="268"/>
      <c r="D214" s="49"/>
      <c r="E214" s="345"/>
      <c r="F214" s="49"/>
      <c r="G214" s="345"/>
      <c r="H214" s="49"/>
      <c r="I214" s="345"/>
      <c r="J214" s="49"/>
      <c r="K214" s="345"/>
      <c r="L214" s="348"/>
      <c r="M214" s="359"/>
    </row>
    <row r="215" spans="1:16" x14ac:dyDescent="0.3">
      <c r="A215" s="74"/>
      <c r="B215" s="75" t="s">
        <v>21</v>
      </c>
      <c r="C215" s="291"/>
      <c r="D215" s="48"/>
      <c r="E215" s="344"/>
      <c r="F215" s="48"/>
      <c r="G215" s="344"/>
      <c r="H215" s="48"/>
      <c r="I215" s="344"/>
      <c r="J215" s="48"/>
      <c r="K215" s="344"/>
      <c r="L215" s="350"/>
      <c r="M215" s="461"/>
    </row>
    <row r="216" spans="1:16" x14ac:dyDescent="0.3">
      <c r="A216" s="103" t="s">
        <v>218</v>
      </c>
      <c r="B216" s="47" t="s">
        <v>11</v>
      </c>
      <c r="C216" s="73">
        <v>5</v>
      </c>
      <c r="D216" s="462" t="s">
        <v>86</v>
      </c>
      <c r="E216" s="462"/>
      <c r="F216" s="462" t="s">
        <v>86</v>
      </c>
      <c r="G216" s="462"/>
      <c r="H216" s="289" t="s">
        <v>234</v>
      </c>
      <c r="I216" s="289"/>
      <c r="J216" s="462" t="s">
        <v>86</v>
      </c>
      <c r="K216" s="462" t="s">
        <v>86</v>
      </c>
      <c r="L216" s="290">
        <f>I216</f>
        <v>0</v>
      </c>
      <c r="M216" s="504">
        <f>C216*L216</f>
        <v>0</v>
      </c>
    </row>
    <row r="217" spans="1:16" x14ac:dyDescent="0.3">
      <c r="A217" s="312"/>
      <c r="B217" s="275"/>
      <c r="C217" s="276"/>
      <c r="D217" s="445"/>
      <c r="E217" s="445"/>
      <c r="F217" s="445"/>
      <c r="G217" s="445"/>
      <c r="H217" s="241" t="s">
        <v>45</v>
      </c>
      <c r="I217" s="445"/>
      <c r="J217" s="445"/>
      <c r="K217" s="445"/>
      <c r="L217" s="443"/>
      <c r="M217" s="458"/>
    </row>
    <row r="218" spans="1:16" x14ac:dyDescent="0.3">
      <c r="A218" s="136"/>
      <c r="B218" s="246" t="s">
        <v>9</v>
      </c>
      <c r="C218" s="247">
        <f>SUM(C159:C217)</f>
        <v>45</v>
      </c>
      <c r="D218" s="468"/>
      <c r="E218" s="468"/>
      <c r="F218" s="468"/>
      <c r="G218" s="468"/>
      <c r="H218" s="468"/>
      <c r="I218" s="468"/>
      <c r="J218" s="469"/>
      <c r="K218" s="468"/>
      <c r="L218" s="470"/>
      <c r="M218" s="313">
        <f>SUM(M159:M217)</f>
        <v>0</v>
      </c>
    </row>
    <row r="219" spans="1:16" x14ac:dyDescent="0.3">
      <c r="A219" s="140"/>
      <c r="B219" s="249" t="s">
        <v>10</v>
      </c>
      <c r="C219" s="143"/>
      <c r="D219" s="412"/>
      <c r="E219" s="412"/>
      <c r="F219" s="412"/>
      <c r="G219" s="412"/>
      <c r="H219" s="412"/>
      <c r="I219" s="412"/>
      <c r="J219" s="471"/>
      <c r="K219" s="412"/>
      <c r="L219" s="472"/>
      <c r="M219" s="144">
        <f>M218/C218</f>
        <v>0</v>
      </c>
    </row>
    <row r="220" spans="1:16" x14ac:dyDescent="0.3">
      <c r="A220" s="107"/>
      <c r="B220" s="108" t="s">
        <v>10</v>
      </c>
      <c r="C220" s="113"/>
      <c r="D220" s="473"/>
      <c r="E220" s="473"/>
      <c r="F220" s="473"/>
      <c r="G220" s="473"/>
      <c r="H220" s="473"/>
      <c r="I220" s="473"/>
      <c r="J220" s="474"/>
      <c r="K220" s="473"/>
      <c r="L220" s="559" t="str">
        <f>IF(M219&gt;4.5,"ดีมาก",IF(M219&gt;3.5,"ดี",IF(M219&gt;2.5,"พอใช้",IF(M219&gt;1.5,"ควรปรับปรุง","ต้องปรับปรุง"))))</f>
        <v>ต้องปรับปรุง</v>
      </c>
      <c r="M220" s="560"/>
    </row>
    <row r="221" spans="1:16" x14ac:dyDescent="0.3">
      <c r="L221" s="116"/>
    </row>
    <row r="222" spans="1:16" x14ac:dyDescent="0.3">
      <c r="L222" s="116"/>
    </row>
    <row r="223" spans="1:16" x14ac:dyDescent="0.3">
      <c r="L223" s="116"/>
    </row>
    <row r="224" spans="1:16" x14ac:dyDescent="0.3">
      <c r="L224" s="116"/>
    </row>
    <row r="225" spans="1:14" x14ac:dyDescent="0.3">
      <c r="L225" s="116"/>
    </row>
    <row r="226" spans="1:14" x14ac:dyDescent="0.3">
      <c r="L226" s="116"/>
    </row>
    <row r="227" spans="1:14" x14ac:dyDescent="0.3">
      <c r="L227" s="116"/>
    </row>
    <row r="228" spans="1:14" x14ac:dyDescent="0.3">
      <c r="L228" s="116"/>
    </row>
    <row r="229" spans="1:14" x14ac:dyDescent="0.3">
      <c r="L229" s="116"/>
    </row>
    <row r="230" spans="1:14" x14ac:dyDescent="0.3">
      <c r="L230" s="116"/>
    </row>
    <row r="231" spans="1:14" x14ac:dyDescent="0.3">
      <c r="L231" s="116"/>
    </row>
    <row r="232" spans="1:14" ht="21" x14ac:dyDescent="0.35">
      <c r="A232" s="13"/>
      <c r="B232" s="509"/>
      <c r="C232" s="509"/>
      <c r="D232" s="509" t="s">
        <v>238</v>
      </c>
      <c r="E232" s="509"/>
      <c r="F232" s="509"/>
      <c r="G232" s="509"/>
      <c r="H232" s="510"/>
      <c r="I232" s="510"/>
      <c r="J232" s="511"/>
      <c r="K232" s="510"/>
      <c r="L232" s="510"/>
      <c r="M232" s="510"/>
    </row>
    <row r="233" spans="1:14" ht="21" x14ac:dyDescent="0.35">
      <c r="A233" s="13"/>
      <c r="B233" s="509"/>
      <c r="C233" s="509"/>
      <c r="D233" s="509" t="s">
        <v>228</v>
      </c>
      <c r="E233" s="509"/>
      <c r="F233" s="509"/>
      <c r="G233" s="509"/>
      <c r="H233" s="510"/>
      <c r="I233" s="510"/>
      <c r="J233" s="511"/>
      <c r="K233" s="510"/>
      <c r="L233" s="510"/>
      <c r="M233" s="510"/>
    </row>
    <row r="234" spans="1:14" s="12" customFormat="1" ht="21" x14ac:dyDescent="0.35">
      <c r="A234" s="118" t="s">
        <v>85</v>
      </c>
      <c r="B234" s="118"/>
      <c r="C234" s="283"/>
      <c r="E234" s="16"/>
      <c r="F234" s="17"/>
      <c r="G234" s="17"/>
      <c r="J234" s="14"/>
      <c r="K234" s="17"/>
      <c r="L234" s="16"/>
      <c r="M234" s="84" t="s">
        <v>262</v>
      </c>
    </row>
    <row r="235" spans="1:14" ht="23.25" customHeight="1" x14ac:dyDescent="0.3">
      <c r="A235" s="18" t="s">
        <v>100</v>
      </c>
      <c r="B235" s="19" t="s">
        <v>52</v>
      </c>
      <c r="C235" s="87" t="s">
        <v>53</v>
      </c>
      <c r="D235" s="535" t="s">
        <v>110</v>
      </c>
      <c r="E235" s="535"/>
      <c r="F235" s="535"/>
      <c r="G235" s="535"/>
      <c r="H235" s="535"/>
      <c r="I235" s="535"/>
      <c r="J235" s="20" t="s">
        <v>101</v>
      </c>
      <c r="K235" s="19" t="s">
        <v>95</v>
      </c>
      <c r="L235" s="19" t="s">
        <v>106</v>
      </c>
      <c r="M235" s="87" t="s">
        <v>93</v>
      </c>
      <c r="N235" s="21"/>
    </row>
    <row r="236" spans="1:14" ht="19.5" customHeight="1" x14ac:dyDescent="0.3">
      <c r="A236" s="22"/>
      <c r="B236" s="7"/>
      <c r="C236" s="5"/>
      <c r="D236" s="535" t="s">
        <v>123</v>
      </c>
      <c r="E236" s="535"/>
      <c r="F236" s="535" t="s">
        <v>124</v>
      </c>
      <c r="G236" s="535"/>
      <c r="H236" s="535" t="s">
        <v>122</v>
      </c>
      <c r="I236" s="535"/>
      <c r="J236" s="6" t="s">
        <v>102</v>
      </c>
      <c r="K236" s="7" t="s">
        <v>105</v>
      </c>
      <c r="L236" s="7" t="s">
        <v>107</v>
      </c>
      <c r="M236" s="5" t="s">
        <v>109</v>
      </c>
      <c r="N236" s="21"/>
    </row>
    <row r="237" spans="1:14" x14ac:dyDescent="0.3">
      <c r="A237" s="22"/>
      <c r="B237" s="23"/>
      <c r="C237" s="5"/>
      <c r="D237" s="26" t="s">
        <v>94</v>
      </c>
      <c r="E237" s="26" t="s">
        <v>95</v>
      </c>
      <c r="F237" s="26" t="s">
        <v>94</v>
      </c>
      <c r="G237" s="26" t="s">
        <v>95</v>
      </c>
      <c r="H237" s="26" t="s">
        <v>94</v>
      </c>
      <c r="I237" s="26" t="s">
        <v>95</v>
      </c>
      <c r="J237" s="6" t="s">
        <v>103</v>
      </c>
      <c r="K237" s="7" t="s">
        <v>104</v>
      </c>
      <c r="L237" s="7" t="s">
        <v>108</v>
      </c>
      <c r="M237" s="5" t="s">
        <v>99</v>
      </c>
      <c r="N237" s="21"/>
    </row>
    <row r="238" spans="1:14" x14ac:dyDescent="0.3">
      <c r="A238" s="28"/>
      <c r="B238" s="29"/>
      <c r="C238" s="93" t="s">
        <v>91</v>
      </c>
      <c r="D238" s="26" t="s">
        <v>96</v>
      </c>
      <c r="E238" s="26" t="s">
        <v>97</v>
      </c>
      <c r="F238" s="26" t="s">
        <v>96</v>
      </c>
      <c r="G238" s="26" t="s">
        <v>97</v>
      </c>
      <c r="H238" s="26" t="s">
        <v>96</v>
      </c>
      <c r="I238" s="26" t="s">
        <v>98</v>
      </c>
      <c r="J238" s="33" t="s">
        <v>104</v>
      </c>
      <c r="K238" s="30"/>
      <c r="L238" s="30" t="s">
        <v>99</v>
      </c>
      <c r="M238" s="93"/>
      <c r="N238" s="21"/>
    </row>
    <row r="239" spans="1:14" x14ac:dyDescent="0.3">
      <c r="A239" s="284" t="s">
        <v>12</v>
      </c>
      <c r="B239" s="172" t="s">
        <v>14</v>
      </c>
      <c r="C239" s="52">
        <v>2</v>
      </c>
      <c r="D239" s="52"/>
      <c r="E239" s="37" t="e">
        <f>D239/D240*100</f>
        <v>#DIV/0!</v>
      </c>
      <c r="F239" s="52"/>
      <c r="G239" s="239" t="e">
        <f>F239/F240*100</f>
        <v>#DIV/0!</v>
      </c>
      <c r="H239" s="52"/>
      <c r="I239" s="239" t="e">
        <f>H239/H240*100</f>
        <v>#DIV/0!</v>
      </c>
      <c r="J239" s="239">
        <f>D239+F239+H239</f>
        <v>0</v>
      </c>
      <c r="K239" s="239" t="e">
        <f>J239/J240*100</f>
        <v>#DIV/0!</v>
      </c>
      <c r="L239" s="52"/>
      <c r="M239" s="235">
        <f>C239*L239</f>
        <v>0</v>
      </c>
    </row>
    <row r="240" spans="1:14" x14ac:dyDescent="0.3">
      <c r="A240" s="103"/>
      <c r="B240" s="47" t="s">
        <v>71</v>
      </c>
      <c r="C240" s="73"/>
      <c r="D240" s="288"/>
      <c r="E240" s="354"/>
      <c r="F240" s="288"/>
      <c r="G240" s="485"/>
      <c r="H240" s="288"/>
      <c r="I240" s="354"/>
      <c r="J240" s="314">
        <f>D240+F240+H240</f>
        <v>0</v>
      </c>
      <c r="K240" s="354"/>
      <c r="L240" s="484"/>
      <c r="M240" s="464"/>
    </row>
    <row r="241" spans="1:14" x14ac:dyDescent="0.3">
      <c r="A241" s="284" t="s">
        <v>13</v>
      </c>
      <c r="B241" s="172" t="s">
        <v>230</v>
      </c>
      <c r="C241" s="52">
        <v>2</v>
      </c>
      <c r="D241" s="52"/>
      <c r="E241" s="315" t="s">
        <v>236</v>
      </c>
      <c r="F241" s="52"/>
      <c r="G241" s="316" t="s">
        <v>236</v>
      </c>
      <c r="H241" s="52"/>
      <c r="I241" s="239" t="s">
        <v>236</v>
      </c>
      <c r="J241" s="239">
        <f>D241+F241+H241</f>
        <v>0</v>
      </c>
      <c r="K241" s="316" t="s">
        <v>236</v>
      </c>
      <c r="L241" s="52"/>
      <c r="M241" s="56">
        <f>C241*L241</f>
        <v>0</v>
      </c>
    </row>
    <row r="242" spans="1:14" ht="15.75" customHeight="1" x14ac:dyDescent="0.3">
      <c r="A242" s="74"/>
      <c r="B242" s="75" t="s">
        <v>50</v>
      </c>
      <c r="C242" s="76"/>
      <c r="D242" s="237"/>
      <c r="E242" s="445"/>
      <c r="F242" s="237"/>
      <c r="G242" s="486"/>
      <c r="H242" s="237"/>
      <c r="I242" s="445"/>
      <c r="J242" s="317">
        <f>D242+F242+H242</f>
        <v>0</v>
      </c>
      <c r="K242" s="445"/>
      <c r="L242" s="440"/>
      <c r="M242" s="458"/>
    </row>
    <row r="243" spans="1:14" x14ac:dyDescent="0.3">
      <c r="A243" s="103" t="s">
        <v>15</v>
      </c>
      <c r="B243" s="172" t="s">
        <v>18</v>
      </c>
      <c r="C243" s="52">
        <v>2</v>
      </c>
      <c r="D243" s="289"/>
      <c r="E243" s="462"/>
      <c r="F243" s="289"/>
      <c r="G243" s="462"/>
      <c r="H243" s="289"/>
      <c r="I243" s="462"/>
      <c r="J243" s="289">
        <f>D243+F243+H243</f>
        <v>0</v>
      </c>
      <c r="K243" s="289">
        <f>J243/3</f>
        <v>0</v>
      </c>
      <c r="L243" s="290"/>
      <c r="M243" s="235">
        <f>C243*L243</f>
        <v>0</v>
      </c>
    </row>
    <row r="244" spans="1:14" x14ac:dyDescent="0.3">
      <c r="A244" s="103"/>
      <c r="B244" s="47" t="s">
        <v>20</v>
      </c>
      <c r="C244" s="73"/>
      <c r="D244" s="49"/>
      <c r="E244" s="345"/>
      <c r="F244" s="49"/>
      <c r="G244" s="345"/>
      <c r="H244" s="49"/>
      <c r="I244" s="345"/>
      <c r="J244" s="345"/>
      <c r="K244" s="345"/>
      <c r="L244" s="363"/>
      <c r="M244" s="363"/>
    </row>
    <row r="245" spans="1:14" x14ac:dyDescent="0.3">
      <c r="A245" s="103"/>
      <c r="B245" s="47" t="s">
        <v>21</v>
      </c>
      <c r="C245" s="73"/>
      <c r="D245" s="49"/>
      <c r="E245" s="345"/>
      <c r="F245" s="49"/>
      <c r="G245" s="345"/>
      <c r="H245" s="49"/>
      <c r="I245" s="345"/>
      <c r="J245" s="345"/>
      <c r="K245" s="345"/>
      <c r="L245" s="363"/>
      <c r="M245" s="461"/>
    </row>
    <row r="246" spans="1:14" x14ac:dyDescent="0.3">
      <c r="A246" s="284" t="s">
        <v>16</v>
      </c>
      <c r="B246" s="172" t="s">
        <v>19</v>
      </c>
      <c r="C246" s="52">
        <v>2</v>
      </c>
      <c r="D246" s="52"/>
      <c r="E246" s="239" t="e">
        <f>D246/D247*100</f>
        <v>#DIV/0!</v>
      </c>
      <c r="F246" s="52"/>
      <c r="G246" s="239" t="e">
        <f>F246/F247*100</f>
        <v>#DIV/0!</v>
      </c>
      <c r="H246" s="52"/>
      <c r="I246" s="318" t="e">
        <f>H246/H247*100</f>
        <v>#DIV/0!</v>
      </c>
      <c r="J246" s="239">
        <f>D246+F246+H246</f>
        <v>0</v>
      </c>
      <c r="K246" s="318" t="e">
        <f>J246/J247*100</f>
        <v>#DIV/0!</v>
      </c>
      <c r="L246" s="52"/>
      <c r="M246" s="56">
        <f>C246*L246</f>
        <v>0</v>
      </c>
      <c r="N246" s="293"/>
    </row>
    <row r="247" spans="1:14" x14ac:dyDescent="0.3">
      <c r="A247" s="103"/>
      <c r="B247" s="47" t="s">
        <v>22</v>
      </c>
      <c r="C247" s="73"/>
      <c r="D247" s="288"/>
      <c r="E247" s="354"/>
      <c r="F247" s="288"/>
      <c r="G247" s="354"/>
      <c r="H247" s="288"/>
      <c r="I247" s="354"/>
      <c r="J247" s="67">
        <f>D247+F247+H247</f>
        <v>0</v>
      </c>
      <c r="K247" s="354"/>
      <c r="L247" s="484"/>
      <c r="M247" s="464"/>
      <c r="N247" s="293"/>
    </row>
    <row r="248" spans="1:14" ht="16.5" customHeight="1" x14ac:dyDescent="0.3">
      <c r="A248" s="74"/>
      <c r="B248" s="47" t="s">
        <v>23</v>
      </c>
      <c r="C248" s="73"/>
      <c r="D248" s="76"/>
      <c r="E248" s="344"/>
      <c r="F248" s="76"/>
      <c r="G248" s="344"/>
      <c r="H248" s="76"/>
      <c r="I248" s="344"/>
      <c r="J248" s="319"/>
      <c r="K248" s="344"/>
      <c r="L248" s="449"/>
      <c r="M248" s="461"/>
      <c r="N248" s="293"/>
    </row>
    <row r="249" spans="1:14" x14ac:dyDescent="0.3">
      <c r="A249" s="103" t="s">
        <v>17</v>
      </c>
      <c r="B249" s="172" t="s">
        <v>232</v>
      </c>
      <c r="C249" s="52">
        <v>2</v>
      </c>
      <c r="D249" s="290"/>
      <c r="E249" s="289" t="e">
        <f>D249/D250*100</f>
        <v>#DIV/0!</v>
      </c>
      <c r="F249" s="290"/>
      <c r="G249" s="462" t="e">
        <f>F249/F250*100</f>
        <v>#DIV/0!</v>
      </c>
      <c r="H249" s="290"/>
      <c r="I249" s="289" t="e">
        <f>H249/H250*100</f>
        <v>#DIV/0!</v>
      </c>
      <c r="J249" s="289">
        <f>D249+F249+H249</f>
        <v>0</v>
      </c>
      <c r="K249" s="289" t="e">
        <f>J249/J250*100</f>
        <v>#DIV/0!</v>
      </c>
      <c r="L249" s="290"/>
      <c r="M249" s="56">
        <f>C249*L249</f>
        <v>0</v>
      </c>
    </row>
    <row r="250" spans="1:14" ht="17.25" customHeight="1" x14ac:dyDescent="0.3">
      <c r="A250" s="103"/>
      <c r="B250" s="47" t="s">
        <v>231</v>
      </c>
      <c r="C250" s="73"/>
      <c r="D250" s="73"/>
      <c r="E250" s="345"/>
      <c r="F250" s="73"/>
      <c r="G250" s="345"/>
      <c r="H250" s="73"/>
      <c r="I250" s="345"/>
      <c r="J250" s="67">
        <f>D250+F250+H250</f>
        <v>0</v>
      </c>
      <c r="K250" s="345"/>
      <c r="L250" s="363"/>
      <c r="M250" s="359"/>
    </row>
    <row r="251" spans="1:14" ht="18" customHeight="1" x14ac:dyDescent="0.3">
      <c r="A251" s="103"/>
      <c r="B251" s="47" t="s">
        <v>88</v>
      </c>
      <c r="C251" s="73"/>
      <c r="D251" s="49"/>
      <c r="E251" s="345"/>
      <c r="F251" s="320"/>
      <c r="G251" s="345"/>
      <c r="H251" s="320"/>
      <c r="I251" s="345"/>
      <c r="J251" s="321"/>
      <c r="K251" s="345"/>
      <c r="L251" s="363"/>
      <c r="M251" s="359"/>
    </row>
    <row r="252" spans="1:14" x14ac:dyDescent="0.3">
      <c r="A252" s="140"/>
      <c r="B252" s="249" t="s">
        <v>24</v>
      </c>
      <c r="C252" s="143">
        <f>SUM(C239:C251)</f>
        <v>10</v>
      </c>
      <c r="D252" s="481"/>
      <c r="E252" s="487"/>
      <c r="F252" s="481"/>
      <c r="G252" s="487"/>
      <c r="H252" s="481"/>
      <c r="I252" s="487"/>
      <c r="J252" s="488"/>
      <c r="K252" s="487"/>
      <c r="L252" s="481"/>
      <c r="M252" s="142">
        <f>SUM(M239:M251)</f>
        <v>0</v>
      </c>
    </row>
    <row r="253" spans="1:14" x14ac:dyDescent="0.3">
      <c r="A253" s="140"/>
      <c r="B253" s="249" t="s">
        <v>25</v>
      </c>
      <c r="C253" s="143"/>
      <c r="D253" s="481"/>
      <c r="E253" s="487"/>
      <c r="F253" s="481"/>
      <c r="G253" s="487"/>
      <c r="H253" s="481"/>
      <c r="I253" s="487"/>
      <c r="J253" s="488"/>
      <c r="K253" s="487"/>
      <c r="L253" s="481"/>
      <c r="M253" s="144">
        <f>M252/C252</f>
        <v>0</v>
      </c>
    </row>
    <row r="254" spans="1:14" x14ac:dyDescent="0.3">
      <c r="A254" s="107"/>
      <c r="B254" s="108" t="s">
        <v>25</v>
      </c>
      <c r="C254" s="113"/>
      <c r="D254" s="473"/>
      <c r="E254" s="489"/>
      <c r="F254" s="473"/>
      <c r="G254" s="489"/>
      <c r="H254" s="473"/>
      <c r="I254" s="489"/>
      <c r="J254" s="474"/>
      <c r="K254" s="489"/>
      <c r="L254" s="559" t="str">
        <f>IF(M253&gt;4.5,"ดีมาก",IF(M253&gt;3.5,"ดี",IF(M253&gt;2.5,"พอใช้",IF(M253&gt;1.5,"ควรปรับปรุง","ต้องปรับปรุง"))))</f>
        <v>ต้องปรับปรุง</v>
      </c>
      <c r="M254" s="560"/>
    </row>
    <row r="255" spans="1:14" x14ac:dyDescent="0.3">
      <c r="A255" s="77"/>
      <c r="B255" s="298"/>
      <c r="C255" s="299"/>
      <c r="D255" s="80"/>
      <c r="E255" s="80"/>
      <c r="F255" s="80"/>
      <c r="G255" s="80"/>
      <c r="H255" s="80"/>
      <c r="I255" s="80"/>
      <c r="J255" s="81"/>
      <c r="K255" s="80"/>
      <c r="L255" s="82"/>
      <c r="M255" s="46"/>
    </row>
    <row r="256" spans="1:14" x14ac:dyDescent="0.3">
      <c r="A256" s="77"/>
      <c r="B256" s="298"/>
      <c r="C256" s="299"/>
      <c r="D256" s="80"/>
      <c r="E256" s="80"/>
      <c r="F256" s="80"/>
      <c r="G256" s="80"/>
      <c r="H256" s="80"/>
      <c r="I256" s="80"/>
      <c r="J256" s="81"/>
      <c r="K256" s="80"/>
      <c r="L256" s="82"/>
      <c r="M256" s="46"/>
    </row>
    <row r="257" spans="1:14" x14ac:dyDescent="0.3">
      <c r="A257" s="77"/>
      <c r="B257" s="298"/>
      <c r="C257" s="299"/>
      <c r="D257" s="80"/>
      <c r="E257" s="80"/>
      <c r="F257" s="80"/>
      <c r="G257" s="80"/>
      <c r="H257" s="80"/>
      <c r="I257" s="80"/>
      <c r="J257" s="81"/>
      <c r="K257" s="80"/>
      <c r="L257" s="82"/>
      <c r="M257" s="46"/>
    </row>
    <row r="258" spans="1:14" x14ac:dyDescent="0.3">
      <c r="A258" s="77"/>
      <c r="B258" s="298"/>
      <c r="C258" s="299"/>
      <c r="D258" s="80"/>
      <c r="E258" s="80"/>
      <c r="F258" s="80"/>
      <c r="G258" s="80"/>
      <c r="H258" s="80"/>
      <c r="I258" s="80"/>
      <c r="J258" s="81"/>
      <c r="K258" s="80"/>
      <c r="L258" s="82"/>
      <c r="M258" s="46"/>
    </row>
    <row r="259" spans="1:14" x14ac:dyDescent="0.3">
      <c r="A259" s="77"/>
      <c r="B259" s="298"/>
      <c r="C259" s="299"/>
      <c r="D259" s="80"/>
      <c r="E259" s="80"/>
      <c r="F259" s="80"/>
      <c r="G259" s="80"/>
      <c r="H259" s="80"/>
      <c r="I259" s="80"/>
      <c r="J259" s="81"/>
      <c r="K259" s="80"/>
      <c r="L259" s="82"/>
      <c r="M259" s="46"/>
    </row>
    <row r="260" spans="1:14" x14ac:dyDescent="0.3">
      <c r="A260" s="77"/>
      <c r="B260" s="298"/>
      <c r="C260" s="299"/>
      <c r="D260" s="80"/>
      <c r="E260" s="80"/>
      <c r="F260" s="80"/>
      <c r="G260" s="80"/>
      <c r="H260" s="80"/>
      <c r="I260" s="80"/>
      <c r="J260" s="81"/>
      <c r="K260" s="80"/>
      <c r="L260" s="82"/>
      <c r="M260" s="46"/>
    </row>
    <row r="261" spans="1:14" x14ac:dyDescent="0.3">
      <c r="A261" s="77"/>
      <c r="B261" s="298"/>
      <c r="C261" s="299"/>
      <c r="D261" s="80"/>
      <c r="E261" s="80"/>
      <c r="F261" s="80"/>
      <c r="G261" s="80"/>
      <c r="H261" s="80"/>
      <c r="I261" s="80"/>
      <c r="J261" s="81"/>
      <c r="K261" s="80"/>
      <c r="L261" s="82"/>
      <c r="M261" s="46"/>
    </row>
    <row r="262" spans="1:14" ht="21" x14ac:dyDescent="0.35">
      <c r="A262" s="13"/>
      <c r="B262" s="509"/>
      <c r="C262" s="509"/>
      <c r="D262" s="509" t="s">
        <v>238</v>
      </c>
      <c r="E262" s="509"/>
      <c r="F262" s="509"/>
      <c r="G262" s="509"/>
      <c r="H262" s="510"/>
      <c r="I262" s="510"/>
      <c r="J262" s="511"/>
      <c r="K262" s="510"/>
      <c r="L262" s="510"/>
      <c r="M262" s="510"/>
    </row>
    <row r="263" spans="1:14" ht="21" x14ac:dyDescent="0.35">
      <c r="A263" s="13"/>
      <c r="B263" s="509"/>
      <c r="C263" s="509"/>
      <c r="D263" s="509" t="s">
        <v>228</v>
      </c>
      <c r="E263" s="509"/>
      <c r="F263" s="509"/>
      <c r="G263" s="509"/>
      <c r="H263" s="510"/>
      <c r="I263" s="510"/>
      <c r="J263" s="511"/>
      <c r="K263" s="510"/>
      <c r="L263" s="510"/>
      <c r="M263" s="510"/>
    </row>
    <row r="264" spans="1:14" s="12" customFormat="1" ht="21" x14ac:dyDescent="0.35">
      <c r="A264" s="118" t="s">
        <v>72</v>
      </c>
      <c r="B264" s="118"/>
      <c r="C264" s="283"/>
      <c r="E264" s="16"/>
      <c r="F264" s="17"/>
      <c r="G264" s="17"/>
      <c r="J264" s="14"/>
      <c r="K264" s="17"/>
      <c r="L264" s="16"/>
      <c r="M264" s="84" t="s">
        <v>261</v>
      </c>
    </row>
    <row r="265" spans="1:14" ht="23.25" customHeight="1" x14ac:dyDescent="0.3">
      <c r="A265" s="18" t="s">
        <v>100</v>
      </c>
      <c r="B265" s="19" t="s">
        <v>52</v>
      </c>
      <c r="C265" s="87" t="s">
        <v>53</v>
      </c>
      <c r="D265" s="535" t="s">
        <v>110</v>
      </c>
      <c r="E265" s="535"/>
      <c r="F265" s="535"/>
      <c r="G265" s="535"/>
      <c r="H265" s="535"/>
      <c r="I265" s="535"/>
      <c r="J265" s="20" t="s">
        <v>101</v>
      </c>
      <c r="K265" s="19" t="s">
        <v>95</v>
      </c>
      <c r="L265" s="19" t="s">
        <v>106</v>
      </c>
      <c r="M265" s="87" t="s">
        <v>93</v>
      </c>
      <c r="N265" s="21"/>
    </row>
    <row r="266" spans="1:14" ht="19.5" customHeight="1" x14ac:dyDescent="0.3">
      <c r="A266" s="22"/>
      <c r="B266" s="7"/>
      <c r="C266" s="5"/>
      <c r="D266" s="535" t="s">
        <v>123</v>
      </c>
      <c r="E266" s="535"/>
      <c r="F266" s="535" t="s">
        <v>124</v>
      </c>
      <c r="G266" s="535"/>
      <c r="H266" s="535" t="s">
        <v>122</v>
      </c>
      <c r="I266" s="535"/>
      <c r="J266" s="6" t="s">
        <v>102</v>
      </c>
      <c r="K266" s="7" t="s">
        <v>105</v>
      </c>
      <c r="L266" s="7" t="s">
        <v>107</v>
      </c>
      <c r="M266" s="5" t="s">
        <v>109</v>
      </c>
      <c r="N266" s="21"/>
    </row>
    <row r="267" spans="1:14" x14ac:dyDescent="0.3">
      <c r="A267" s="22"/>
      <c r="B267" s="23"/>
      <c r="C267" s="5"/>
      <c r="D267" s="26" t="s">
        <v>94</v>
      </c>
      <c r="E267" s="26" t="s">
        <v>95</v>
      </c>
      <c r="F267" s="26" t="s">
        <v>94</v>
      </c>
      <c r="G267" s="26" t="s">
        <v>95</v>
      </c>
      <c r="H267" s="26" t="s">
        <v>94</v>
      </c>
      <c r="I267" s="26" t="s">
        <v>95</v>
      </c>
      <c r="J267" s="6" t="s">
        <v>103</v>
      </c>
      <c r="K267" s="7" t="s">
        <v>104</v>
      </c>
      <c r="L267" s="7" t="s">
        <v>108</v>
      </c>
      <c r="M267" s="5" t="s">
        <v>99</v>
      </c>
      <c r="N267" s="21"/>
    </row>
    <row r="268" spans="1:14" x14ac:dyDescent="0.3">
      <c r="A268" s="28"/>
      <c r="B268" s="29"/>
      <c r="C268" s="93" t="s">
        <v>91</v>
      </c>
      <c r="D268" s="26" t="s">
        <v>96</v>
      </c>
      <c r="E268" s="26" t="s">
        <v>97</v>
      </c>
      <c r="F268" s="26" t="s">
        <v>96</v>
      </c>
      <c r="G268" s="26" t="s">
        <v>97</v>
      </c>
      <c r="H268" s="26" t="s">
        <v>96</v>
      </c>
      <c r="I268" s="26" t="s">
        <v>98</v>
      </c>
      <c r="J268" s="33" t="s">
        <v>104</v>
      </c>
      <c r="K268" s="30"/>
      <c r="L268" s="30" t="s">
        <v>99</v>
      </c>
      <c r="M268" s="93"/>
      <c r="N268" s="21"/>
    </row>
    <row r="269" spans="1:14" x14ac:dyDescent="0.3">
      <c r="A269" s="284" t="s">
        <v>26</v>
      </c>
      <c r="B269" s="172" t="s">
        <v>30</v>
      </c>
      <c r="C269" s="52">
        <v>15</v>
      </c>
      <c r="D269" s="442" t="s">
        <v>86</v>
      </c>
      <c r="E269" s="442"/>
      <c r="F269" s="442" t="s">
        <v>86</v>
      </c>
      <c r="G269" s="442"/>
      <c r="H269" s="238" t="s">
        <v>234</v>
      </c>
      <c r="I269" s="322"/>
      <c r="J269" s="444" t="s">
        <v>86</v>
      </c>
      <c r="K269" s="442" t="s">
        <v>86</v>
      </c>
      <c r="L269" s="52">
        <f>I269</f>
        <v>0</v>
      </c>
      <c r="M269" s="235">
        <f>C269*L269</f>
        <v>0</v>
      </c>
    </row>
    <row r="270" spans="1:14" x14ac:dyDescent="0.3">
      <c r="A270" s="103"/>
      <c r="B270" s="47"/>
      <c r="C270" s="73"/>
      <c r="D270" s="355"/>
      <c r="E270" s="355"/>
      <c r="F270" s="355"/>
      <c r="G270" s="355"/>
      <c r="H270" s="68" t="s">
        <v>46</v>
      </c>
      <c r="I270" s="491"/>
      <c r="J270" s="354"/>
      <c r="K270" s="355"/>
      <c r="L270" s="355"/>
      <c r="M270" s="355"/>
    </row>
    <row r="271" spans="1:14" x14ac:dyDescent="0.3">
      <c r="A271" s="284" t="s">
        <v>27</v>
      </c>
      <c r="B271" s="172" t="s">
        <v>31</v>
      </c>
      <c r="C271" s="52">
        <v>15</v>
      </c>
      <c r="D271" s="442" t="s">
        <v>86</v>
      </c>
      <c r="E271" s="442"/>
      <c r="F271" s="442" t="s">
        <v>86</v>
      </c>
      <c r="G271" s="442"/>
      <c r="H271" s="238" t="s">
        <v>234</v>
      </c>
      <c r="I271" s="322"/>
      <c r="J271" s="444" t="s">
        <v>86</v>
      </c>
      <c r="K271" s="442" t="s">
        <v>86</v>
      </c>
      <c r="L271" s="52">
        <f>I271</f>
        <v>0</v>
      </c>
      <c r="M271" s="56">
        <f>C271*L271</f>
        <v>0</v>
      </c>
    </row>
    <row r="272" spans="1:14" ht="15.75" customHeight="1" x14ac:dyDescent="0.3">
      <c r="A272" s="74"/>
      <c r="B272" s="47" t="s">
        <v>81</v>
      </c>
      <c r="C272" s="47"/>
      <c r="D272" s="458"/>
      <c r="E272" s="458"/>
      <c r="F272" s="458"/>
      <c r="G272" s="458"/>
      <c r="H272" s="240" t="s">
        <v>45</v>
      </c>
      <c r="I272" s="458"/>
      <c r="J272" s="490"/>
      <c r="K272" s="458"/>
      <c r="L272" s="443"/>
      <c r="M272" s="458"/>
    </row>
    <row r="273" spans="1:13" x14ac:dyDescent="0.3">
      <c r="A273" s="140"/>
      <c r="B273" s="249" t="s">
        <v>28</v>
      </c>
      <c r="C273" s="143">
        <f>SUM(C269:C272)</f>
        <v>30</v>
      </c>
      <c r="D273" s="482"/>
      <c r="E273" s="482"/>
      <c r="F273" s="482"/>
      <c r="G273" s="482"/>
      <c r="H273" s="482"/>
      <c r="I273" s="482"/>
      <c r="J273" s="488"/>
      <c r="K273" s="482"/>
      <c r="L273" s="481"/>
      <c r="M273" s="142">
        <f>SUM(M269:M272)</f>
        <v>0</v>
      </c>
    </row>
    <row r="274" spans="1:13" x14ac:dyDescent="0.3">
      <c r="A274" s="140"/>
      <c r="B274" s="249" t="s">
        <v>29</v>
      </c>
      <c r="C274" s="143"/>
      <c r="D274" s="482"/>
      <c r="E274" s="482"/>
      <c r="F274" s="482"/>
      <c r="G274" s="482"/>
      <c r="H274" s="482"/>
      <c r="I274" s="482"/>
      <c r="J274" s="488"/>
      <c r="K274" s="482"/>
      <c r="L274" s="481"/>
      <c r="M274" s="144">
        <f>M273/C273</f>
        <v>0</v>
      </c>
    </row>
    <row r="275" spans="1:13" x14ac:dyDescent="0.3">
      <c r="A275" s="107"/>
      <c r="B275" s="108" t="s">
        <v>29</v>
      </c>
      <c r="C275" s="113"/>
      <c r="D275" s="473"/>
      <c r="E275" s="473"/>
      <c r="F275" s="473"/>
      <c r="G275" s="473"/>
      <c r="H275" s="473"/>
      <c r="I275" s="473"/>
      <c r="J275" s="474"/>
      <c r="K275" s="473"/>
      <c r="L275" s="559" t="str">
        <f>IF(M274&gt;4.5,"ดีมาก",IF(M274&gt;3.5,"ดี",IF(M274&gt;2.5,"พอใช้",IF(M274&gt;1.5,"ควรปรับปรุง","ต้องปรับปรุง"))))</f>
        <v>ต้องปรับปรุง</v>
      </c>
      <c r="M275" s="560"/>
    </row>
    <row r="276" spans="1:13" x14ac:dyDescent="0.3">
      <c r="M276" s="16"/>
    </row>
    <row r="277" spans="1:13" x14ac:dyDescent="0.3">
      <c r="M277" s="16"/>
    </row>
    <row r="278" spans="1:13" x14ac:dyDescent="0.3">
      <c r="M278" s="16"/>
    </row>
    <row r="279" spans="1:13" x14ac:dyDescent="0.3">
      <c r="M279" s="16"/>
    </row>
    <row r="280" spans="1:13" x14ac:dyDescent="0.3">
      <c r="M280" s="16"/>
    </row>
    <row r="281" spans="1:13" x14ac:dyDescent="0.3">
      <c r="M281" s="16"/>
    </row>
    <row r="282" spans="1:13" x14ac:dyDescent="0.3">
      <c r="M282" s="16"/>
    </row>
    <row r="283" spans="1:13" x14ac:dyDescent="0.3">
      <c r="M283" s="16"/>
    </row>
    <row r="284" spans="1:13" x14ac:dyDescent="0.3">
      <c r="M284" s="16"/>
    </row>
    <row r="285" spans="1:13" x14ac:dyDescent="0.3">
      <c r="M285" s="16"/>
    </row>
    <row r="286" spans="1:13" x14ac:dyDescent="0.3">
      <c r="M286" s="16"/>
    </row>
    <row r="292" spans="1:14" ht="21" x14ac:dyDescent="0.35">
      <c r="A292" s="13"/>
      <c r="B292" s="509"/>
      <c r="C292" s="509"/>
      <c r="D292" s="509" t="s">
        <v>238</v>
      </c>
      <c r="E292" s="509"/>
      <c r="F292" s="509"/>
      <c r="G292" s="509"/>
      <c r="H292" s="510"/>
      <c r="I292" s="510"/>
      <c r="J292" s="511"/>
      <c r="K292" s="510"/>
      <c r="L292" s="510"/>
      <c r="M292" s="510"/>
    </row>
    <row r="293" spans="1:14" ht="21" x14ac:dyDescent="0.35">
      <c r="A293" s="13"/>
      <c r="B293" s="509"/>
      <c r="C293" s="509"/>
      <c r="D293" s="509" t="s">
        <v>228</v>
      </c>
      <c r="E293" s="509"/>
      <c r="F293" s="509"/>
      <c r="G293" s="509"/>
      <c r="H293" s="510"/>
      <c r="I293" s="510"/>
      <c r="J293" s="511"/>
      <c r="K293" s="510"/>
      <c r="L293" s="510"/>
      <c r="M293" s="510"/>
    </row>
    <row r="294" spans="1:14" s="12" customFormat="1" ht="21" x14ac:dyDescent="0.35">
      <c r="A294" s="118" t="s">
        <v>239</v>
      </c>
      <c r="B294" s="118"/>
      <c r="C294" s="283"/>
      <c r="E294" s="16"/>
      <c r="F294" s="17"/>
      <c r="G294" s="17"/>
      <c r="J294" s="14"/>
      <c r="K294" s="17"/>
      <c r="L294" s="16"/>
      <c r="M294" s="84" t="s">
        <v>260</v>
      </c>
    </row>
    <row r="295" spans="1:14" ht="23.25" customHeight="1" x14ac:dyDescent="0.3">
      <c r="A295" s="18" t="s">
        <v>100</v>
      </c>
      <c r="B295" s="19" t="s">
        <v>52</v>
      </c>
      <c r="C295" s="87" t="s">
        <v>53</v>
      </c>
      <c r="D295" s="535" t="s">
        <v>110</v>
      </c>
      <c r="E295" s="535"/>
      <c r="F295" s="535"/>
      <c r="G295" s="535"/>
      <c r="H295" s="535"/>
      <c r="I295" s="535"/>
      <c r="J295" s="20" t="s">
        <v>101</v>
      </c>
      <c r="K295" s="19" t="s">
        <v>95</v>
      </c>
      <c r="L295" s="19" t="s">
        <v>106</v>
      </c>
      <c r="M295" s="87" t="s">
        <v>93</v>
      </c>
      <c r="N295" s="21"/>
    </row>
    <row r="296" spans="1:14" ht="19.5" customHeight="1" x14ac:dyDescent="0.3">
      <c r="A296" s="22"/>
      <c r="B296" s="7"/>
      <c r="C296" s="5"/>
      <c r="D296" s="535" t="s">
        <v>123</v>
      </c>
      <c r="E296" s="535"/>
      <c r="F296" s="535" t="s">
        <v>124</v>
      </c>
      <c r="G296" s="535"/>
      <c r="H296" s="535" t="s">
        <v>122</v>
      </c>
      <c r="I296" s="535"/>
      <c r="J296" s="6" t="s">
        <v>102</v>
      </c>
      <c r="K296" s="7" t="s">
        <v>105</v>
      </c>
      <c r="L296" s="7" t="s">
        <v>107</v>
      </c>
      <c r="M296" s="5" t="s">
        <v>109</v>
      </c>
      <c r="N296" s="21"/>
    </row>
    <row r="297" spans="1:14" x14ac:dyDescent="0.3">
      <c r="A297" s="22"/>
      <c r="B297" s="23"/>
      <c r="C297" s="5"/>
      <c r="D297" s="90" t="s">
        <v>94</v>
      </c>
      <c r="E297" s="90" t="s">
        <v>95</v>
      </c>
      <c r="F297" s="90" t="s">
        <v>94</v>
      </c>
      <c r="G297" s="90" t="s">
        <v>95</v>
      </c>
      <c r="H297" s="90" t="s">
        <v>94</v>
      </c>
      <c r="I297" s="90" t="s">
        <v>95</v>
      </c>
      <c r="J297" s="6" t="s">
        <v>103</v>
      </c>
      <c r="K297" s="7" t="s">
        <v>104</v>
      </c>
      <c r="L297" s="7" t="s">
        <v>108</v>
      </c>
      <c r="M297" s="5" t="s">
        <v>99</v>
      </c>
      <c r="N297" s="21"/>
    </row>
    <row r="298" spans="1:14" x14ac:dyDescent="0.3">
      <c r="A298" s="28"/>
      <c r="B298" s="29"/>
      <c r="C298" s="93" t="s">
        <v>91</v>
      </c>
      <c r="D298" s="90" t="s">
        <v>96</v>
      </c>
      <c r="E298" s="90" t="s">
        <v>97</v>
      </c>
      <c r="F298" s="90" t="s">
        <v>96</v>
      </c>
      <c r="G298" s="90" t="s">
        <v>97</v>
      </c>
      <c r="H298" s="90" t="s">
        <v>96</v>
      </c>
      <c r="I298" s="90" t="s">
        <v>98</v>
      </c>
      <c r="J298" s="33" t="s">
        <v>104</v>
      </c>
      <c r="K298" s="30"/>
      <c r="L298" s="30" t="s">
        <v>99</v>
      </c>
      <c r="M298" s="93"/>
      <c r="N298" s="21"/>
    </row>
    <row r="299" spans="1:14" x14ac:dyDescent="0.3">
      <c r="A299" s="284" t="s">
        <v>240</v>
      </c>
      <c r="B299" s="172" t="s">
        <v>242</v>
      </c>
      <c r="C299" s="52">
        <v>5</v>
      </c>
      <c r="D299" s="442" t="s">
        <v>86</v>
      </c>
      <c r="E299" s="442"/>
      <c r="F299" s="442" t="s">
        <v>86</v>
      </c>
      <c r="G299" s="442"/>
      <c r="H299" s="238" t="s">
        <v>234</v>
      </c>
      <c r="I299" s="322"/>
      <c r="J299" s="444" t="s">
        <v>86</v>
      </c>
      <c r="K299" s="442" t="s">
        <v>86</v>
      </c>
      <c r="L299" s="52">
        <f>I299</f>
        <v>0</v>
      </c>
      <c r="M299" s="235">
        <f>C299*L299</f>
        <v>0</v>
      </c>
    </row>
    <row r="300" spans="1:14" x14ac:dyDescent="0.3">
      <c r="A300" s="103"/>
      <c r="B300" s="47" t="s">
        <v>243</v>
      </c>
      <c r="C300" s="73"/>
      <c r="D300" s="355"/>
      <c r="E300" s="355"/>
      <c r="F300" s="355"/>
      <c r="G300" s="355"/>
      <c r="H300" s="68" t="s">
        <v>45</v>
      </c>
      <c r="I300" s="491"/>
      <c r="J300" s="354"/>
      <c r="K300" s="355"/>
      <c r="L300" s="355"/>
      <c r="M300" s="355"/>
    </row>
    <row r="301" spans="1:14" x14ac:dyDescent="0.3">
      <c r="A301" s="284" t="s">
        <v>241</v>
      </c>
      <c r="B301" s="172" t="s">
        <v>242</v>
      </c>
      <c r="C301" s="52">
        <v>5</v>
      </c>
      <c r="D301" s="442" t="s">
        <v>86</v>
      </c>
      <c r="E301" s="442"/>
      <c r="F301" s="442" t="s">
        <v>86</v>
      </c>
      <c r="G301" s="442"/>
      <c r="H301" s="238" t="s">
        <v>234</v>
      </c>
      <c r="I301" s="322"/>
      <c r="J301" s="444" t="s">
        <v>86</v>
      </c>
      <c r="K301" s="442" t="s">
        <v>86</v>
      </c>
      <c r="L301" s="52">
        <f>I301</f>
        <v>0</v>
      </c>
      <c r="M301" s="56">
        <f>C301*L301</f>
        <v>0</v>
      </c>
    </row>
    <row r="302" spans="1:14" ht="15.75" customHeight="1" x14ac:dyDescent="0.3">
      <c r="A302" s="74"/>
      <c r="B302" s="47" t="s">
        <v>244</v>
      </c>
      <c r="C302" s="47"/>
      <c r="D302" s="458"/>
      <c r="E302" s="458"/>
      <c r="F302" s="458"/>
      <c r="G302" s="458"/>
      <c r="H302" s="240" t="s">
        <v>45</v>
      </c>
      <c r="I302" s="458"/>
      <c r="J302" s="490"/>
      <c r="K302" s="458"/>
      <c r="L302" s="443"/>
      <c r="M302" s="458"/>
    </row>
    <row r="303" spans="1:14" x14ac:dyDescent="0.3">
      <c r="A303" s="140"/>
      <c r="B303" s="249" t="s">
        <v>92</v>
      </c>
      <c r="C303" s="143">
        <f>SUM(C299:C302)</f>
        <v>10</v>
      </c>
      <c r="D303" s="482"/>
      <c r="E303" s="482"/>
      <c r="F303" s="482"/>
      <c r="G303" s="482"/>
      <c r="H303" s="482"/>
      <c r="I303" s="482"/>
      <c r="J303" s="488"/>
      <c r="K303" s="482"/>
      <c r="L303" s="481"/>
      <c r="M303" s="142">
        <f>SUM(M299:M302)</f>
        <v>0</v>
      </c>
    </row>
    <row r="304" spans="1:14" x14ac:dyDescent="0.3">
      <c r="A304" s="140"/>
      <c r="B304" s="249" t="s">
        <v>245</v>
      </c>
      <c r="C304" s="143"/>
      <c r="D304" s="482"/>
      <c r="E304" s="482"/>
      <c r="F304" s="482"/>
      <c r="G304" s="482"/>
      <c r="H304" s="482"/>
      <c r="I304" s="482"/>
      <c r="J304" s="488"/>
      <c r="K304" s="482"/>
      <c r="L304" s="481"/>
      <c r="M304" s="144">
        <f>M303/C303</f>
        <v>0</v>
      </c>
    </row>
    <row r="305" spans="1:14" x14ac:dyDescent="0.3">
      <c r="A305" s="107"/>
      <c r="B305" s="249" t="s">
        <v>246</v>
      </c>
      <c r="C305" s="113"/>
      <c r="D305" s="473"/>
      <c r="E305" s="473"/>
      <c r="F305" s="473"/>
      <c r="G305" s="473"/>
      <c r="H305" s="473"/>
      <c r="I305" s="473"/>
      <c r="J305" s="474"/>
      <c r="K305" s="473"/>
      <c r="L305" s="559" t="str">
        <f>IF(M304&gt;4.5,"ดีมาก",IF(M304&gt;3.5,"ดี",IF(M304&gt;2.5,"พอใช้",IF(M304&gt;1.5,"ควรปรับปรุง","ต้องปรับปรุง"))))</f>
        <v>ต้องปรับปรุง</v>
      </c>
      <c r="M305" s="560"/>
    </row>
    <row r="307" spans="1:14" ht="21" x14ac:dyDescent="0.35">
      <c r="A307" s="13"/>
      <c r="B307" s="509"/>
      <c r="C307" s="509"/>
      <c r="D307" s="509" t="s">
        <v>238</v>
      </c>
      <c r="E307" s="509"/>
      <c r="F307" s="509"/>
      <c r="G307" s="509"/>
      <c r="H307" s="510"/>
      <c r="I307" s="510"/>
      <c r="J307" s="511"/>
      <c r="K307" s="510"/>
      <c r="L307" s="510"/>
      <c r="M307" s="510"/>
    </row>
    <row r="308" spans="1:14" ht="21" x14ac:dyDescent="0.35">
      <c r="A308" s="13"/>
      <c r="B308" s="509"/>
      <c r="C308" s="509"/>
      <c r="D308" s="509" t="s">
        <v>228</v>
      </c>
      <c r="E308" s="509"/>
      <c r="F308" s="509"/>
      <c r="G308" s="509"/>
      <c r="H308" s="510"/>
      <c r="I308" s="510"/>
      <c r="J308" s="511"/>
      <c r="K308" s="510"/>
      <c r="L308" s="510"/>
      <c r="M308" s="510"/>
    </row>
    <row r="309" spans="1:14" s="12" customFormat="1" ht="21" x14ac:dyDescent="0.35">
      <c r="A309" s="118" t="s">
        <v>247</v>
      </c>
      <c r="B309" s="118"/>
      <c r="C309" s="283"/>
      <c r="E309" s="16"/>
      <c r="F309" s="17"/>
      <c r="G309" s="17"/>
      <c r="J309" s="14"/>
      <c r="K309" s="17"/>
      <c r="L309" s="16"/>
      <c r="M309" s="84" t="s">
        <v>259</v>
      </c>
    </row>
    <row r="310" spans="1:14" ht="23.25" customHeight="1" x14ac:dyDescent="0.3">
      <c r="A310" s="18" t="s">
        <v>100</v>
      </c>
      <c r="B310" s="19" t="s">
        <v>52</v>
      </c>
      <c r="C310" s="87" t="s">
        <v>53</v>
      </c>
      <c r="D310" s="535" t="s">
        <v>110</v>
      </c>
      <c r="E310" s="535"/>
      <c r="F310" s="535"/>
      <c r="G310" s="535"/>
      <c r="H310" s="535"/>
      <c r="I310" s="535"/>
      <c r="J310" s="20" t="s">
        <v>101</v>
      </c>
      <c r="K310" s="19" t="s">
        <v>95</v>
      </c>
      <c r="L310" s="19" t="s">
        <v>106</v>
      </c>
      <c r="M310" s="87" t="s">
        <v>93</v>
      </c>
      <c r="N310" s="21"/>
    </row>
    <row r="311" spans="1:14" ht="19.5" customHeight="1" x14ac:dyDescent="0.3">
      <c r="A311" s="22"/>
      <c r="B311" s="7"/>
      <c r="C311" s="5"/>
      <c r="D311" s="535" t="s">
        <v>123</v>
      </c>
      <c r="E311" s="535"/>
      <c r="F311" s="535" t="s">
        <v>124</v>
      </c>
      <c r="G311" s="535"/>
      <c r="H311" s="535" t="s">
        <v>122</v>
      </c>
      <c r="I311" s="535"/>
      <c r="J311" s="6" t="s">
        <v>102</v>
      </c>
      <c r="K311" s="7" t="s">
        <v>105</v>
      </c>
      <c r="L311" s="7" t="s">
        <v>107</v>
      </c>
      <c r="M311" s="5" t="s">
        <v>109</v>
      </c>
      <c r="N311" s="21"/>
    </row>
    <row r="312" spans="1:14" x14ac:dyDescent="0.3">
      <c r="A312" s="22"/>
      <c r="B312" s="23"/>
      <c r="C312" s="5"/>
      <c r="D312" s="90" t="s">
        <v>94</v>
      </c>
      <c r="E312" s="90" t="s">
        <v>95</v>
      </c>
      <c r="F312" s="90" t="s">
        <v>94</v>
      </c>
      <c r="G312" s="90" t="s">
        <v>95</v>
      </c>
      <c r="H312" s="90" t="s">
        <v>94</v>
      </c>
      <c r="I312" s="90" t="s">
        <v>95</v>
      </c>
      <c r="J312" s="6" t="s">
        <v>103</v>
      </c>
      <c r="K312" s="7" t="s">
        <v>104</v>
      </c>
      <c r="L312" s="7" t="s">
        <v>108</v>
      </c>
      <c r="M312" s="5" t="s">
        <v>99</v>
      </c>
      <c r="N312" s="21"/>
    </row>
    <row r="313" spans="1:14" x14ac:dyDescent="0.3">
      <c r="A313" s="28"/>
      <c r="B313" s="29"/>
      <c r="C313" s="93" t="s">
        <v>91</v>
      </c>
      <c r="D313" s="90" t="s">
        <v>96</v>
      </c>
      <c r="E313" s="90" t="s">
        <v>97</v>
      </c>
      <c r="F313" s="90" t="s">
        <v>96</v>
      </c>
      <c r="G313" s="90" t="s">
        <v>97</v>
      </c>
      <c r="H313" s="90" t="s">
        <v>96</v>
      </c>
      <c r="I313" s="90" t="s">
        <v>98</v>
      </c>
      <c r="J313" s="33" t="s">
        <v>104</v>
      </c>
      <c r="K313" s="30"/>
      <c r="L313" s="30" t="s">
        <v>99</v>
      </c>
      <c r="M313" s="93"/>
      <c r="N313" s="21"/>
    </row>
    <row r="314" spans="1:14" x14ac:dyDescent="0.3">
      <c r="A314" s="284" t="s">
        <v>240</v>
      </c>
      <c r="B314" s="172" t="s">
        <v>248</v>
      </c>
      <c r="C314" s="52">
        <v>5</v>
      </c>
      <c r="D314" s="442" t="s">
        <v>86</v>
      </c>
      <c r="E314" s="442"/>
      <c r="F314" s="442" t="s">
        <v>86</v>
      </c>
      <c r="G314" s="442"/>
      <c r="H314" s="238" t="s">
        <v>234</v>
      </c>
      <c r="I314" s="322"/>
      <c r="J314" s="444" t="s">
        <v>86</v>
      </c>
      <c r="K314" s="442" t="s">
        <v>86</v>
      </c>
      <c r="L314" s="52">
        <f>I314</f>
        <v>0</v>
      </c>
      <c r="M314" s="235">
        <f>C314*L314</f>
        <v>0</v>
      </c>
    </row>
    <row r="315" spans="1:14" x14ac:dyDescent="0.3">
      <c r="A315" s="103"/>
      <c r="B315" s="47" t="s">
        <v>249</v>
      </c>
      <c r="C315" s="73"/>
      <c r="D315" s="355"/>
      <c r="E315" s="355"/>
      <c r="F315" s="355"/>
      <c r="G315" s="355"/>
      <c r="H315" s="68" t="s">
        <v>47</v>
      </c>
      <c r="I315" s="491"/>
      <c r="J315" s="354"/>
      <c r="K315" s="355"/>
      <c r="L315" s="355"/>
      <c r="M315" s="355"/>
    </row>
    <row r="316" spans="1:14" x14ac:dyDescent="0.3">
      <c r="A316" s="284" t="s">
        <v>241</v>
      </c>
      <c r="B316" s="172" t="s">
        <v>248</v>
      </c>
      <c r="C316" s="52">
        <v>5</v>
      </c>
      <c r="D316" s="442" t="s">
        <v>86</v>
      </c>
      <c r="E316" s="442"/>
      <c r="F316" s="442" t="s">
        <v>86</v>
      </c>
      <c r="G316" s="442"/>
      <c r="H316" s="238" t="s">
        <v>234</v>
      </c>
      <c r="I316" s="322"/>
      <c r="J316" s="444" t="s">
        <v>86</v>
      </c>
      <c r="K316" s="442" t="s">
        <v>86</v>
      </c>
      <c r="L316" s="52">
        <f>I316</f>
        <v>0</v>
      </c>
      <c r="M316" s="56">
        <f>C316*L316</f>
        <v>0</v>
      </c>
    </row>
    <row r="317" spans="1:14" ht="15.75" customHeight="1" x14ac:dyDescent="0.3">
      <c r="A317" s="74"/>
      <c r="B317" s="47" t="s">
        <v>250</v>
      </c>
      <c r="C317" s="47"/>
      <c r="D317" s="458"/>
      <c r="E317" s="458"/>
      <c r="F317" s="458"/>
      <c r="G317" s="458"/>
      <c r="H317" s="240" t="s">
        <v>47</v>
      </c>
      <c r="I317" s="458"/>
      <c r="J317" s="490"/>
      <c r="K317" s="458"/>
      <c r="L317" s="443"/>
      <c r="M317" s="458"/>
    </row>
    <row r="318" spans="1:14" x14ac:dyDescent="0.3">
      <c r="A318" s="140"/>
      <c r="B318" s="249" t="s">
        <v>92</v>
      </c>
      <c r="C318" s="143">
        <f>SUM(C314:C317)</f>
        <v>10</v>
      </c>
      <c r="D318" s="482"/>
      <c r="E318" s="482"/>
      <c r="F318" s="482"/>
      <c r="G318" s="482"/>
      <c r="H318" s="482"/>
      <c r="I318" s="482"/>
      <c r="J318" s="488"/>
      <c r="K318" s="482"/>
      <c r="L318" s="481"/>
      <c r="M318" s="142">
        <f>SUM(M314:M317)</f>
        <v>0</v>
      </c>
    </row>
    <row r="319" spans="1:14" x14ac:dyDescent="0.3">
      <c r="A319" s="140"/>
      <c r="B319" s="249" t="s">
        <v>251</v>
      </c>
      <c r="C319" s="143"/>
      <c r="D319" s="482"/>
      <c r="E319" s="482"/>
      <c r="F319" s="482"/>
      <c r="G319" s="482"/>
      <c r="H319" s="482"/>
      <c r="I319" s="482"/>
      <c r="J319" s="488"/>
      <c r="K319" s="482"/>
      <c r="L319" s="481"/>
      <c r="M319" s="144">
        <f>M318/C318</f>
        <v>0</v>
      </c>
    </row>
    <row r="320" spans="1:14" x14ac:dyDescent="0.3">
      <c r="A320" s="107"/>
      <c r="B320" s="249" t="s">
        <v>252</v>
      </c>
      <c r="C320" s="113"/>
      <c r="D320" s="473"/>
      <c r="E320" s="473"/>
      <c r="F320" s="473"/>
      <c r="G320" s="473"/>
      <c r="H320" s="473"/>
      <c r="I320" s="473"/>
      <c r="J320" s="474"/>
      <c r="K320" s="473"/>
      <c r="L320" s="559" t="str">
        <f>IF(M319&gt;4.5,"ดีมาก",IF(M319&gt;3.5,"ดี",IF(M319&gt;2.5,"พอใช้",IF(M319&gt;1.5,"ควรปรับปรุง","ต้องปรับปรุง"))))</f>
        <v>ต้องปรับปรุง</v>
      </c>
      <c r="M320" s="560"/>
    </row>
    <row r="321" spans="1:13" x14ac:dyDescent="0.3">
      <c r="A321" s="77"/>
      <c r="B321" s="495"/>
      <c r="C321" s="83"/>
      <c r="D321" s="492"/>
      <c r="E321" s="492"/>
      <c r="F321" s="492"/>
      <c r="G321" s="492"/>
      <c r="H321" s="492"/>
      <c r="I321" s="492"/>
      <c r="J321" s="497"/>
      <c r="K321" s="492"/>
      <c r="L321" s="498"/>
      <c r="M321" s="496"/>
    </row>
    <row r="322" spans="1:13" x14ac:dyDescent="0.3">
      <c r="A322" s="77"/>
      <c r="B322" s="495"/>
      <c r="C322" s="83"/>
      <c r="D322" s="492"/>
      <c r="E322" s="492"/>
      <c r="F322" s="492"/>
      <c r="G322" s="492"/>
      <c r="H322" s="492"/>
      <c r="I322" s="492"/>
      <c r="J322" s="497"/>
      <c r="K322" s="492"/>
      <c r="L322" s="498"/>
      <c r="M322" s="496"/>
    </row>
    <row r="323" spans="1:13" x14ac:dyDescent="0.3">
      <c r="A323" s="77"/>
      <c r="B323" s="495"/>
      <c r="C323" s="83"/>
      <c r="D323" s="492"/>
      <c r="E323" s="492"/>
      <c r="F323" s="492"/>
      <c r="G323" s="492"/>
      <c r="H323" s="492"/>
      <c r="I323" s="492"/>
      <c r="J323" s="497"/>
      <c r="K323" s="492"/>
      <c r="L323" s="498"/>
      <c r="M323" s="496"/>
    </row>
    <row r="324" spans="1:13" x14ac:dyDescent="0.3">
      <c r="A324" s="77"/>
      <c r="B324" s="495"/>
      <c r="C324" s="83"/>
      <c r="D324" s="492"/>
      <c r="E324" s="492"/>
      <c r="F324" s="492"/>
      <c r="G324" s="492"/>
      <c r="H324" s="492"/>
      <c r="I324" s="492"/>
      <c r="J324" s="497"/>
      <c r="K324" s="492"/>
      <c r="L324" s="498"/>
      <c r="M324" s="496"/>
    </row>
    <row r="325" spans="1:13" x14ac:dyDescent="0.3">
      <c r="A325" s="77"/>
      <c r="B325" s="495"/>
      <c r="C325" s="83"/>
      <c r="D325" s="492"/>
      <c r="E325" s="492"/>
      <c r="F325" s="492"/>
      <c r="G325" s="492"/>
      <c r="H325" s="492"/>
      <c r="I325" s="492"/>
      <c r="J325" s="497"/>
      <c r="K325" s="492"/>
      <c r="L325" s="498"/>
      <c r="M325" s="496"/>
    </row>
    <row r="326" spans="1:13" x14ac:dyDescent="0.3">
      <c r="A326" s="77"/>
      <c r="B326" s="495"/>
      <c r="C326" s="83"/>
      <c r="D326" s="492"/>
      <c r="E326" s="492"/>
      <c r="F326" s="492"/>
      <c r="G326" s="492"/>
      <c r="H326" s="492"/>
      <c r="I326" s="492"/>
      <c r="J326" s="497"/>
      <c r="K326" s="492"/>
      <c r="L326" s="498"/>
      <c r="M326" s="496"/>
    </row>
    <row r="327" spans="1:13" x14ac:dyDescent="0.3">
      <c r="A327" s="77"/>
      <c r="B327" s="495"/>
      <c r="C327" s="83"/>
      <c r="D327" s="492"/>
      <c r="E327" s="492"/>
      <c r="F327" s="492"/>
      <c r="G327" s="492"/>
      <c r="H327" s="492"/>
      <c r="I327" s="492"/>
      <c r="J327" s="497"/>
      <c r="K327" s="492"/>
      <c r="L327" s="498"/>
      <c r="M327" s="496"/>
    </row>
    <row r="328" spans="1:13" x14ac:dyDescent="0.3">
      <c r="A328" s="77"/>
      <c r="B328" s="495"/>
      <c r="C328" s="83"/>
      <c r="D328" s="492"/>
      <c r="E328" s="492"/>
      <c r="F328" s="492"/>
      <c r="G328" s="492"/>
      <c r="H328" s="492"/>
      <c r="I328" s="492"/>
      <c r="J328" s="497"/>
      <c r="K328" s="492"/>
      <c r="L328" s="498"/>
      <c r="M328" s="496"/>
    </row>
    <row r="329" spans="1:13" x14ac:dyDescent="0.3">
      <c r="A329" s="77"/>
      <c r="B329" s="495"/>
      <c r="C329" s="83"/>
      <c r="D329" s="492"/>
      <c r="E329" s="492"/>
      <c r="F329" s="492"/>
      <c r="G329" s="492"/>
      <c r="H329" s="492"/>
      <c r="I329" s="492"/>
      <c r="J329" s="497"/>
      <c r="K329" s="492"/>
      <c r="L329" s="498"/>
      <c r="M329" s="496"/>
    </row>
    <row r="330" spans="1:13" x14ac:dyDescent="0.3">
      <c r="A330" s="77"/>
      <c r="B330" s="495"/>
      <c r="C330" s="83"/>
      <c r="D330" s="492"/>
      <c r="E330" s="492"/>
      <c r="F330" s="492"/>
      <c r="G330" s="492"/>
      <c r="H330" s="492"/>
      <c r="I330" s="492"/>
      <c r="J330" s="497"/>
      <c r="K330" s="492"/>
      <c r="L330" s="498"/>
      <c r="M330" s="496"/>
    </row>
    <row r="331" spans="1:13" x14ac:dyDescent="0.3">
      <c r="A331" s="77"/>
      <c r="B331" s="495"/>
      <c r="C331" s="83"/>
      <c r="D331" s="492"/>
      <c r="E331" s="492"/>
      <c r="F331" s="492"/>
      <c r="G331" s="492"/>
      <c r="H331" s="492"/>
      <c r="I331" s="492"/>
      <c r="J331" s="497"/>
      <c r="K331" s="492"/>
      <c r="L331" s="498"/>
      <c r="M331" s="496"/>
    </row>
    <row r="332" spans="1:13" x14ac:dyDescent="0.3">
      <c r="A332" s="77"/>
      <c r="B332" s="495"/>
      <c r="C332" s="83"/>
      <c r="D332" s="492"/>
      <c r="E332" s="492"/>
      <c r="F332" s="492"/>
      <c r="G332" s="492"/>
      <c r="H332" s="492"/>
      <c r="I332" s="492"/>
      <c r="J332" s="497"/>
      <c r="K332" s="492"/>
      <c r="L332" s="498"/>
      <c r="M332" s="496"/>
    </row>
    <row r="333" spans="1:13" ht="24" customHeight="1" x14ac:dyDescent="0.3">
      <c r="A333" s="77"/>
      <c r="B333" s="495"/>
      <c r="C333" s="83"/>
      <c r="D333" s="492"/>
      <c r="E333" s="492"/>
      <c r="F333" s="492"/>
      <c r="G333" s="492"/>
      <c r="H333" s="492"/>
      <c r="I333" s="492"/>
      <c r="J333" s="497"/>
      <c r="K333" s="492"/>
      <c r="L333" s="498"/>
      <c r="M333" s="496"/>
    </row>
    <row r="334" spans="1:13" x14ac:dyDescent="0.3">
      <c r="A334" s="77"/>
      <c r="B334" s="495"/>
      <c r="C334" s="83"/>
      <c r="D334" s="492"/>
      <c r="E334" s="492"/>
      <c r="F334" s="492"/>
      <c r="G334" s="492"/>
      <c r="H334" s="492"/>
      <c r="I334" s="492"/>
      <c r="J334" s="497"/>
      <c r="K334" s="492"/>
      <c r="L334" s="498"/>
      <c r="M334" s="496"/>
    </row>
    <row r="335" spans="1:13" x14ac:dyDescent="0.3">
      <c r="A335" s="77"/>
      <c r="B335" s="495"/>
      <c r="C335" s="83"/>
      <c r="D335" s="492"/>
      <c r="E335" s="492"/>
      <c r="F335" s="492"/>
      <c r="G335" s="492"/>
      <c r="H335" s="492"/>
      <c r="I335" s="492"/>
      <c r="J335" s="497"/>
      <c r="K335" s="492"/>
      <c r="L335" s="498"/>
      <c r="M335" s="496"/>
    </row>
    <row r="336" spans="1:13" x14ac:dyDescent="0.3">
      <c r="A336" s="77"/>
      <c r="B336" s="495"/>
      <c r="C336" s="83"/>
      <c r="D336" s="492"/>
      <c r="E336" s="492"/>
      <c r="F336" s="492"/>
      <c r="G336" s="492"/>
      <c r="H336" s="492"/>
      <c r="I336" s="492"/>
      <c r="J336" s="497"/>
      <c r="K336" s="492"/>
      <c r="L336" s="498"/>
      <c r="M336" s="496"/>
    </row>
    <row r="337" spans="1:14" ht="21" x14ac:dyDescent="0.35">
      <c r="A337" s="13"/>
      <c r="B337" s="509"/>
      <c r="C337" s="509"/>
      <c r="D337" s="509" t="s">
        <v>238</v>
      </c>
      <c r="E337" s="509"/>
      <c r="F337" s="509"/>
      <c r="G337" s="509"/>
      <c r="H337" s="510"/>
      <c r="I337" s="510"/>
      <c r="J337" s="511"/>
      <c r="K337" s="510"/>
      <c r="L337" s="510"/>
      <c r="M337" s="510"/>
    </row>
    <row r="338" spans="1:14" ht="21" x14ac:dyDescent="0.35">
      <c r="A338" s="13"/>
      <c r="B338" s="509"/>
      <c r="C338" s="509"/>
      <c r="D338" s="509" t="s">
        <v>228</v>
      </c>
      <c r="E338" s="509"/>
      <c r="F338" s="509"/>
      <c r="G338" s="509"/>
      <c r="H338" s="510"/>
      <c r="I338" s="510"/>
      <c r="J338" s="511"/>
      <c r="K338" s="510"/>
      <c r="L338" s="510"/>
      <c r="M338" s="510"/>
    </row>
    <row r="339" spans="1:14" ht="21.75" customHeight="1" x14ac:dyDescent="0.35">
      <c r="A339" s="538"/>
      <c r="B339" s="538"/>
      <c r="C339" s="538"/>
      <c r="D339" s="538"/>
      <c r="E339" s="538"/>
      <c r="F339" s="538"/>
      <c r="G339" s="538"/>
      <c r="H339" s="538"/>
      <c r="I339" s="538"/>
      <c r="J339" s="538"/>
      <c r="K339" s="538"/>
      <c r="L339" s="538"/>
      <c r="M339" s="538"/>
      <c r="N339" s="323"/>
    </row>
    <row r="340" spans="1:14" ht="21" x14ac:dyDescent="0.3">
      <c r="J340" s="324"/>
      <c r="K340" s="325"/>
      <c r="L340" s="325"/>
      <c r="M340" s="84" t="s">
        <v>258</v>
      </c>
    </row>
    <row r="341" spans="1:14" ht="21" x14ac:dyDescent="0.3">
      <c r="A341" s="147"/>
      <c r="B341" s="326" t="s">
        <v>33</v>
      </c>
      <c r="C341" s="78"/>
      <c r="D341" s="78"/>
      <c r="E341" s="78"/>
      <c r="F341" s="539" t="s">
        <v>97</v>
      </c>
      <c r="G341" s="540"/>
      <c r="H341" s="539" t="s">
        <v>34</v>
      </c>
      <c r="I341" s="540"/>
      <c r="J341" s="539" t="s">
        <v>53</v>
      </c>
      <c r="K341" s="540"/>
      <c r="L341" s="539" t="s">
        <v>98</v>
      </c>
      <c r="M341" s="540"/>
    </row>
    <row r="342" spans="1:14" ht="21" x14ac:dyDescent="0.3">
      <c r="A342" s="147"/>
      <c r="B342" s="327"/>
      <c r="C342" s="46"/>
      <c r="D342" s="46"/>
      <c r="E342" s="46"/>
      <c r="F342" s="516" t="s">
        <v>34</v>
      </c>
      <c r="G342" s="517"/>
      <c r="H342" s="516" t="s">
        <v>35</v>
      </c>
      <c r="I342" s="517"/>
      <c r="J342" s="328"/>
      <c r="K342" s="329"/>
      <c r="L342" s="516" t="s">
        <v>36</v>
      </c>
      <c r="M342" s="517"/>
    </row>
    <row r="343" spans="1:14" ht="21" x14ac:dyDescent="0.35">
      <c r="A343" s="147"/>
      <c r="B343" s="330"/>
      <c r="C343" s="331"/>
      <c r="D343" s="331"/>
      <c r="E343" s="331"/>
      <c r="F343" s="536" t="s">
        <v>33</v>
      </c>
      <c r="G343" s="537"/>
      <c r="H343" s="332"/>
      <c r="I343" s="333"/>
      <c r="J343" s="334"/>
      <c r="K343" s="335"/>
      <c r="L343" s="536" t="s">
        <v>53</v>
      </c>
      <c r="M343" s="537"/>
    </row>
    <row r="344" spans="1:14" ht="21" x14ac:dyDescent="0.35">
      <c r="A344" s="147"/>
      <c r="B344" s="336" t="s">
        <v>39</v>
      </c>
      <c r="C344" s="337"/>
      <c r="D344" s="337"/>
      <c r="E344" s="337"/>
      <c r="F344" s="518">
        <f>M42</f>
        <v>0</v>
      </c>
      <c r="G344" s="520"/>
      <c r="H344" s="518" t="str">
        <f>L43</f>
        <v>ต้องปรับปรุง</v>
      </c>
      <c r="I344" s="520"/>
      <c r="J344" s="518">
        <f>C41</f>
        <v>40</v>
      </c>
      <c r="K344" s="520"/>
      <c r="L344" s="518">
        <f>F344*J344</f>
        <v>0</v>
      </c>
      <c r="M344" s="520"/>
    </row>
    <row r="345" spans="1:14" ht="21" x14ac:dyDescent="0.35">
      <c r="A345" s="147"/>
      <c r="B345" s="336" t="s">
        <v>37</v>
      </c>
      <c r="C345" s="337"/>
      <c r="D345" s="337"/>
      <c r="E345" s="337"/>
      <c r="F345" s="518">
        <f>M65</f>
        <v>0</v>
      </c>
      <c r="G345" s="519"/>
      <c r="H345" s="518" t="str">
        <f>L66</f>
        <v>ต้องปรับปรุง</v>
      </c>
      <c r="I345" s="520"/>
      <c r="J345" s="518">
        <f>C64</f>
        <v>10</v>
      </c>
      <c r="K345" s="520"/>
      <c r="L345" s="518">
        <f t="shared" ref="L345:L350" si="0">F345*J345</f>
        <v>0</v>
      </c>
      <c r="M345" s="520"/>
    </row>
    <row r="346" spans="1:14" ht="21" x14ac:dyDescent="0.35">
      <c r="A346" s="147"/>
      <c r="B346" s="336" t="s">
        <v>38</v>
      </c>
      <c r="C346" s="337"/>
      <c r="D346" s="337"/>
      <c r="E346" s="337"/>
      <c r="F346" s="518">
        <f>M94</f>
        <v>0</v>
      </c>
      <c r="G346" s="519"/>
      <c r="H346" s="518" t="str">
        <f>L95</f>
        <v>ต้องปรับปรุง</v>
      </c>
      <c r="I346" s="520"/>
      <c r="J346" s="518">
        <f>C93</f>
        <v>20</v>
      </c>
      <c r="K346" s="520"/>
      <c r="L346" s="518">
        <f t="shared" si="0"/>
        <v>0</v>
      </c>
      <c r="M346" s="520"/>
    </row>
    <row r="347" spans="1:14" ht="21" x14ac:dyDescent="0.35">
      <c r="A347" s="147"/>
      <c r="B347" s="336" t="s">
        <v>40</v>
      </c>
      <c r="C347" s="337"/>
      <c r="D347" s="337"/>
      <c r="E347" s="337"/>
      <c r="F347" s="518">
        <f>M142</f>
        <v>0</v>
      </c>
      <c r="G347" s="519"/>
      <c r="H347" s="518" t="str">
        <f>L143</f>
        <v>ต้องปรับปรุง</v>
      </c>
      <c r="I347" s="520"/>
      <c r="J347" s="518">
        <f>C141</f>
        <v>40</v>
      </c>
      <c r="K347" s="520"/>
      <c r="L347" s="518">
        <f t="shared" si="0"/>
        <v>0</v>
      </c>
      <c r="M347" s="520"/>
    </row>
    <row r="348" spans="1:14" ht="21" x14ac:dyDescent="0.35">
      <c r="A348" s="147"/>
      <c r="B348" s="336" t="s">
        <v>41</v>
      </c>
      <c r="C348" s="337"/>
      <c r="D348" s="337"/>
      <c r="E348" s="337"/>
      <c r="F348" s="518">
        <f>M219</f>
        <v>0</v>
      </c>
      <c r="G348" s="519"/>
      <c r="H348" s="518" t="str">
        <f>L220</f>
        <v>ต้องปรับปรุง</v>
      </c>
      <c r="I348" s="520"/>
      <c r="J348" s="518">
        <f>C218</f>
        <v>45</v>
      </c>
      <c r="K348" s="520"/>
      <c r="L348" s="518">
        <f t="shared" si="0"/>
        <v>0</v>
      </c>
      <c r="M348" s="520"/>
    </row>
    <row r="349" spans="1:14" ht="21" x14ac:dyDescent="0.35">
      <c r="A349" s="147"/>
      <c r="B349" s="336" t="s">
        <v>42</v>
      </c>
      <c r="C349" s="337"/>
      <c r="D349" s="337"/>
      <c r="E349" s="337"/>
      <c r="F349" s="518">
        <f>M253</f>
        <v>0</v>
      </c>
      <c r="G349" s="519"/>
      <c r="H349" s="518" t="str">
        <f>L254</f>
        <v>ต้องปรับปรุง</v>
      </c>
      <c r="I349" s="520"/>
      <c r="J349" s="518">
        <f>C252</f>
        <v>10</v>
      </c>
      <c r="K349" s="520"/>
      <c r="L349" s="518">
        <f t="shared" si="0"/>
        <v>0</v>
      </c>
      <c r="M349" s="520"/>
    </row>
    <row r="350" spans="1:14" ht="21" x14ac:dyDescent="0.35">
      <c r="A350" s="147"/>
      <c r="B350" s="336" t="s">
        <v>72</v>
      </c>
      <c r="C350" s="337"/>
      <c r="D350" s="337"/>
      <c r="E350" s="337"/>
      <c r="F350" s="518">
        <f>M274</f>
        <v>0</v>
      </c>
      <c r="G350" s="519"/>
      <c r="H350" s="518" t="str">
        <f>L275</f>
        <v>ต้องปรับปรุง</v>
      </c>
      <c r="I350" s="520"/>
      <c r="J350" s="518">
        <f>C273</f>
        <v>30</v>
      </c>
      <c r="K350" s="520"/>
      <c r="L350" s="518">
        <f t="shared" si="0"/>
        <v>0</v>
      </c>
      <c r="M350" s="520"/>
    </row>
    <row r="351" spans="1:14" ht="21" x14ac:dyDescent="0.35">
      <c r="A351" s="147"/>
      <c r="B351" s="338" t="s">
        <v>253</v>
      </c>
      <c r="C351" s="337"/>
      <c r="D351" s="337"/>
      <c r="E351" s="337"/>
      <c r="F351" s="547"/>
      <c r="G351" s="519"/>
      <c r="H351" s="543"/>
      <c r="I351" s="544"/>
      <c r="J351" s="518">
        <f>SUM(J344:J350)</f>
        <v>195</v>
      </c>
      <c r="K351" s="519"/>
      <c r="L351" s="550">
        <f>SUM(L344:L350)</f>
        <v>0</v>
      </c>
      <c r="M351" s="551"/>
    </row>
    <row r="352" spans="1:14" ht="21" x14ac:dyDescent="0.35">
      <c r="A352" s="147"/>
      <c r="B352" s="338" t="s">
        <v>43</v>
      </c>
      <c r="C352" s="337"/>
      <c r="D352" s="337"/>
      <c r="E352" s="337"/>
      <c r="F352" s="527"/>
      <c r="G352" s="522"/>
      <c r="H352" s="543" t="str">
        <f>IF(L352&gt;4.5,"ดีมาก",IF(L352&gt;3.5,"ดี",IF(L352&gt;2.5,"พอใช้",IF(L352&gt;1.5,"ควรปรับปรุง","ต้องปรับปรุง"))))</f>
        <v>ต้องปรับปรุง</v>
      </c>
      <c r="I352" s="544"/>
      <c r="J352" s="527"/>
      <c r="K352" s="522"/>
      <c r="L352" s="550">
        <f>L351/J351</f>
        <v>0</v>
      </c>
      <c r="M352" s="551"/>
    </row>
    <row r="353" spans="1:13" ht="21" x14ac:dyDescent="0.35">
      <c r="A353" s="147"/>
      <c r="B353" s="499" t="s">
        <v>239</v>
      </c>
      <c r="C353" s="337"/>
      <c r="D353" s="337"/>
      <c r="E353" s="337"/>
      <c r="F353" s="521">
        <f>M304</f>
        <v>0</v>
      </c>
      <c r="G353" s="522"/>
      <c r="H353" s="525" t="str">
        <f>L305</f>
        <v>ต้องปรับปรุง</v>
      </c>
      <c r="I353" s="526"/>
      <c r="J353" s="521">
        <f>C303</f>
        <v>10</v>
      </c>
      <c r="K353" s="522"/>
      <c r="L353" s="518">
        <f>F353*J353</f>
        <v>0</v>
      </c>
      <c r="M353" s="520"/>
    </row>
    <row r="354" spans="1:13" ht="21" x14ac:dyDescent="0.35">
      <c r="A354" s="147"/>
      <c r="B354" s="499" t="s">
        <v>247</v>
      </c>
      <c r="C354" s="337"/>
      <c r="D354" s="337"/>
      <c r="E354" s="337"/>
      <c r="F354" s="521">
        <f>M319</f>
        <v>0</v>
      </c>
      <c r="G354" s="522"/>
      <c r="H354" s="525" t="str">
        <f>L320</f>
        <v>ต้องปรับปรุง</v>
      </c>
      <c r="I354" s="526"/>
      <c r="J354" s="521">
        <f>C318</f>
        <v>10</v>
      </c>
      <c r="K354" s="522"/>
      <c r="L354" s="518">
        <f>F354*J354</f>
        <v>0</v>
      </c>
      <c r="M354" s="520"/>
    </row>
    <row r="355" spans="1:13" ht="21" x14ac:dyDescent="0.35">
      <c r="A355" s="147"/>
      <c r="B355" s="338" t="s">
        <v>254</v>
      </c>
      <c r="C355" s="337"/>
      <c r="D355" s="337"/>
      <c r="E355" s="337"/>
      <c r="F355" s="527"/>
      <c r="G355" s="522"/>
      <c r="H355" s="528"/>
      <c r="I355" s="526"/>
      <c r="J355" s="523">
        <f>J351+J353+J354</f>
        <v>215</v>
      </c>
      <c r="K355" s="524"/>
      <c r="L355" s="552">
        <f>L351+L353+L354</f>
        <v>0</v>
      </c>
      <c r="M355" s="553"/>
    </row>
    <row r="356" spans="1:13" ht="21" x14ac:dyDescent="0.35">
      <c r="A356" s="147"/>
      <c r="B356" s="339" t="s">
        <v>44</v>
      </c>
      <c r="C356" s="337"/>
      <c r="D356" s="337"/>
      <c r="E356" s="337"/>
      <c r="F356" s="541"/>
      <c r="G356" s="542"/>
      <c r="H356" s="543" t="str">
        <f>IF(L356&gt;4.5,"ดีมาก",IF(L356&gt;3.5,"ดี",IF(L356&gt;2.5,"พอใช้",IF(L356&gt;1.5,"ควรปรับปรุง","ต้องปรับปรุง"))))</f>
        <v>ต้องปรับปรุง</v>
      </c>
      <c r="I356" s="544"/>
      <c r="J356" s="545"/>
      <c r="K356" s="546"/>
      <c r="L356" s="548">
        <f>L355/J355</f>
        <v>0</v>
      </c>
      <c r="M356" s="549"/>
    </row>
    <row r="357" spans="1:13" s="80" customFormat="1" x14ac:dyDescent="0.3">
      <c r="A357" s="77"/>
      <c r="B357" s="46"/>
      <c r="C357" s="46"/>
      <c r="D357" s="46"/>
      <c r="E357" s="46"/>
      <c r="F357" s="46"/>
      <c r="G357" s="46"/>
      <c r="H357" s="78"/>
      <c r="I357" s="78"/>
      <c r="J357" s="340"/>
      <c r="K357" s="341"/>
      <c r="L357" s="341"/>
      <c r="M357" s="341"/>
    </row>
    <row r="358" spans="1:13" s="80" customFormat="1" x14ac:dyDescent="0.3">
      <c r="A358" s="77"/>
      <c r="B358" s="46"/>
      <c r="C358" s="46"/>
      <c r="D358" s="46"/>
      <c r="E358" s="46"/>
      <c r="F358" s="46"/>
      <c r="G358" s="46"/>
      <c r="H358" s="46"/>
      <c r="I358" s="46"/>
      <c r="J358" s="300"/>
      <c r="K358" s="114"/>
      <c r="L358" s="114"/>
      <c r="M358" s="114"/>
    </row>
    <row r="359" spans="1:13" s="80" customFormat="1" x14ac:dyDescent="0.3">
      <c r="A359" s="77"/>
      <c r="B359" s="46"/>
      <c r="C359" s="46"/>
      <c r="D359" s="46"/>
      <c r="E359" s="46"/>
      <c r="F359" s="46"/>
      <c r="G359" s="46"/>
      <c r="H359" s="46"/>
      <c r="I359" s="46"/>
      <c r="J359" s="300"/>
      <c r="K359" s="114"/>
      <c r="L359" s="114"/>
      <c r="M359" s="114"/>
    </row>
    <row r="360" spans="1:13" s="80" customFormat="1" x14ac:dyDescent="0.3">
      <c r="A360" s="77"/>
      <c r="B360" s="46"/>
      <c r="C360" s="46"/>
      <c r="D360" s="46"/>
      <c r="E360" s="46"/>
      <c r="F360" s="46"/>
      <c r="G360" s="46"/>
      <c r="H360" s="46"/>
      <c r="I360" s="46"/>
      <c r="J360" s="342"/>
      <c r="K360" s="46"/>
      <c r="L360" s="46"/>
      <c r="M360" s="46"/>
    </row>
    <row r="361" spans="1:13" x14ac:dyDescent="0.3">
      <c r="A361" s="147"/>
      <c r="B361" s="12"/>
      <c r="C361" s="12"/>
      <c r="D361" s="12"/>
      <c r="E361" s="12"/>
      <c r="F361" s="12"/>
      <c r="G361" s="12"/>
      <c r="H361" s="12"/>
      <c r="I361" s="12"/>
      <c r="J361" s="14"/>
      <c r="K361" s="12"/>
      <c r="L361" s="12"/>
    </row>
    <row r="362" spans="1:13" x14ac:dyDescent="0.3">
      <c r="A362" s="147"/>
      <c r="B362" s="12"/>
      <c r="C362" s="12"/>
      <c r="D362" s="12"/>
      <c r="E362" s="12"/>
      <c r="F362" s="12"/>
      <c r="G362" s="12"/>
      <c r="H362" s="12"/>
      <c r="I362" s="12"/>
      <c r="J362" s="14"/>
      <c r="K362" s="12"/>
      <c r="L362" s="12"/>
    </row>
    <row r="363" spans="1:13" x14ac:dyDescent="0.3">
      <c r="A363" s="147"/>
      <c r="B363" s="12"/>
      <c r="C363" s="12"/>
      <c r="D363" s="12"/>
      <c r="E363" s="12"/>
      <c r="F363" s="12"/>
      <c r="G363" s="12"/>
      <c r="H363" s="12"/>
      <c r="I363" s="12"/>
      <c r="J363" s="14"/>
      <c r="K363" s="12"/>
      <c r="L363" s="12"/>
    </row>
    <row r="364" spans="1:13" x14ac:dyDescent="0.3">
      <c r="A364" s="147"/>
      <c r="B364" s="12"/>
      <c r="C364" s="12"/>
      <c r="D364" s="12"/>
      <c r="E364" s="12"/>
      <c r="F364" s="12"/>
      <c r="G364" s="12"/>
      <c r="H364" s="12"/>
      <c r="I364" s="12"/>
      <c r="J364" s="14"/>
      <c r="K364" s="12"/>
      <c r="L364" s="12"/>
    </row>
    <row r="365" spans="1:13" x14ac:dyDescent="0.3">
      <c r="A365" s="147"/>
      <c r="B365" s="12"/>
      <c r="C365" s="12"/>
      <c r="D365" s="12"/>
      <c r="E365" s="12"/>
      <c r="F365" s="12"/>
      <c r="G365" s="12"/>
      <c r="H365" s="12"/>
      <c r="I365" s="12"/>
      <c r="J365" s="14"/>
      <c r="K365" s="12"/>
      <c r="L365" s="12"/>
    </row>
    <row r="366" spans="1:13" x14ac:dyDescent="0.3">
      <c r="A366" s="147"/>
      <c r="B366" s="12"/>
      <c r="C366" s="12"/>
      <c r="D366" s="12"/>
      <c r="E366" s="12"/>
      <c r="F366" s="12"/>
      <c r="G366" s="12"/>
      <c r="H366" s="12"/>
      <c r="I366" s="12"/>
      <c r="J366" s="14"/>
      <c r="K366" s="12"/>
      <c r="L366" s="12"/>
    </row>
    <row r="367" spans="1:13" x14ac:dyDescent="0.3">
      <c r="A367" s="147"/>
      <c r="B367" s="12"/>
      <c r="C367" s="12"/>
      <c r="D367" s="12"/>
      <c r="E367" s="12"/>
      <c r="F367" s="12"/>
      <c r="G367" s="12"/>
      <c r="H367" s="12"/>
      <c r="I367" s="12"/>
      <c r="J367" s="14"/>
      <c r="K367" s="12"/>
      <c r="L367" s="12"/>
    </row>
    <row r="368" spans="1:13" x14ac:dyDescent="0.3">
      <c r="A368" s="147"/>
      <c r="B368" s="12"/>
      <c r="C368" s="12"/>
      <c r="D368" s="12"/>
      <c r="E368" s="12"/>
      <c r="F368" s="12"/>
      <c r="G368" s="12"/>
      <c r="H368" s="12"/>
      <c r="I368" s="12"/>
      <c r="J368" s="14"/>
      <c r="K368" s="12"/>
      <c r="L368" s="12"/>
    </row>
    <row r="369" spans="1:12" x14ac:dyDescent="0.3">
      <c r="A369" s="147"/>
      <c r="B369" s="12"/>
      <c r="C369" s="12"/>
      <c r="D369" s="12"/>
      <c r="E369" s="12"/>
      <c r="F369" s="12"/>
      <c r="G369" s="12"/>
      <c r="H369" s="12"/>
      <c r="I369" s="12"/>
      <c r="J369" s="14"/>
      <c r="K369" s="12"/>
      <c r="L369" s="12"/>
    </row>
    <row r="370" spans="1:12" x14ac:dyDescent="0.3">
      <c r="A370" s="147"/>
      <c r="B370" s="12"/>
      <c r="C370" s="12"/>
      <c r="D370" s="12"/>
      <c r="E370" s="12"/>
      <c r="F370" s="12"/>
      <c r="G370" s="12"/>
      <c r="H370" s="12"/>
      <c r="I370" s="12"/>
      <c r="J370" s="14"/>
      <c r="K370" s="12"/>
      <c r="L370" s="12"/>
    </row>
    <row r="371" spans="1:12" x14ac:dyDescent="0.3">
      <c r="A371" s="147"/>
      <c r="B371" s="12"/>
      <c r="C371" s="12"/>
      <c r="D371" s="12"/>
      <c r="E371" s="12"/>
      <c r="F371" s="12"/>
      <c r="G371" s="12"/>
      <c r="H371" s="12"/>
      <c r="I371" s="12"/>
      <c r="J371" s="14"/>
      <c r="K371" s="12"/>
      <c r="L371" s="12"/>
    </row>
    <row r="372" spans="1:12" x14ac:dyDescent="0.3">
      <c r="A372" s="147"/>
      <c r="B372" s="12"/>
      <c r="C372" s="12"/>
      <c r="D372" s="12"/>
      <c r="E372" s="12"/>
      <c r="F372" s="12"/>
      <c r="G372" s="12"/>
      <c r="H372" s="12"/>
      <c r="I372" s="12"/>
      <c r="J372" s="14"/>
      <c r="K372" s="12"/>
      <c r="L372" s="12"/>
    </row>
    <row r="373" spans="1:12" x14ac:dyDescent="0.3">
      <c r="A373" s="147"/>
      <c r="B373" s="12"/>
      <c r="C373" s="12"/>
      <c r="D373" s="12"/>
      <c r="E373" s="12"/>
      <c r="F373" s="12"/>
      <c r="G373" s="12"/>
      <c r="H373" s="12"/>
      <c r="I373" s="12"/>
      <c r="J373" s="14"/>
      <c r="K373" s="12"/>
      <c r="L373" s="12"/>
    </row>
    <row r="374" spans="1:12" x14ac:dyDescent="0.3">
      <c r="A374" s="147"/>
      <c r="B374" s="12"/>
      <c r="C374" s="12"/>
      <c r="D374" s="12"/>
      <c r="E374" s="12"/>
      <c r="F374" s="12"/>
      <c r="G374" s="12"/>
      <c r="H374" s="12"/>
      <c r="I374" s="12"/>
      <c r="J374" s="14"/>
      <c r="K374" s="12"/>
      <c r="L374" s="12"/>
    </row>
    <row r="375" spans="1:12" x14ac:dyDescent="0.3">
      <c r="A375" s="147"/>
      <c r="B375" s="12"/>
      <c r="C375" s="12"/>
      <c r="D375" s="12"/>
      <c r="E375" s="12"/>
      <c r="F375" s="12"/>
      <c r="G375" s="12"/>
      <c r="H375" s="12"/>
      <c r="I375" s="12"/>
      <c r="J375" s="14"/>
      <c r="K375" s="12"/>
      <c r="L375" s="12"/>
    </row>
    <row r="376" spans="1:12" x14ac:dyDescent="0.3">
      <c r="A376" s="147"/>
      <c r="B376" s="12"/>
      <c r="C376" s="12"/>
      <c r="D376" s="12"/>
      <c r="E376" s="12"/>
      <c r="F376" s="12"/>
      <c r="G376" s="12"/>
      <c r="H376" s="12"/>
      <c r="I376" s="12"/>
      <c r="J376" s="14"/>
      <c r="K376" s="12"/>
      <c r="L376" s="12"/>
    </row>
    <row r="377" spans="1:12" x14ac:dyDescent="0.3">
      <c r="A377" s="147"/>
      <c r="B377" s="12"/>
      <c r="C377" s="12"/>
      <c r="D377" s="12"/>
      <c r="E377" s="12"/>
      <c r="F377" s="12"/>
      <c r="G377" s="12"/>
      <c r="H377" s="12"/>
      <c r="I377" s="12"/>
      <c r="J377" s="14"/>
      <c r="K377" s="12"/>
      <c r="L377" s="12"/>
    </row>
    <row r="378" spans="1:12" x14ac:dyDescent="0.3">
      <c r="A378" s="147"/>
      <c r="B378" s="12"/>
      <c r="C378" s="12"/>
      <c r="D378" s="12"/>
      <c r="E378" s="12"/>
      <c r="F378" s="12"/>
      <c r="G378" s="12"/>
      <c r="H378" s="12"/>
      <c r="I378" s="12"/>
      <c r="J378" s="14"/>
      <c r="K378" s="12"/>
      <c r="L378" s="12"/>
    </row>
    <row r="379" spans="1:12" x14ac:dyDescent="0.3">
      <c r="A379" s="147"/>
      <c r="B379" s="12"/>
      <c r="C379" s="12"/>
      <c r="D379" s="12"/>
      <c r="E379" s="12"/>
      <c r="F379" s="12"/>
      <c r="G379" s="12"/>
      <c r="H379" s="12"/>
      <c r="I379" s="12"/>
      <c r="J379" s="14"/>
      <c r="K379" s="12"/>
      <c r="L379" s="12"/>
    </row>
    <row r="380" spans="1:12" x14ac:dyDescent="0.3">
      <c r="A380" s="147"/>
      <c r="B380" s="12"/>
      <c r="C380" s="12"/>
      <c r="D380" s="12"/>
      <c r="E380" s="12"/>
      <c r="F380" s="12"/>
      <c r="G380" s="12"/>
      <c r="H380" s="12"/>
      <c r="I380" s="12"/>
      <c r="J380" s="14"/>
      <c r="K380" s="12"/>
      <c r="L380" s="12"/>
    </row>
    <row r="381" spans="1:12" x14ac:dyDescent="0.3">
      <c r="A381" s="147"/>
      <c r="B381" s="12"/>
      <c r="C381" s="12"/>
      <c r="D381" s="12"/>
      <c r="E381" s="12"/>
      <c r="F381" s="12"/>
      <c r="G381" s="12"/>
      <c r="H381" s="12"/>
      <c r="I381" s="12"/>
      <c r="J381" s="14"/>
      <c r="K381" s="12"/>
      <c r="L381" s="12"/>
    </row>
    <row r="382" spans="1:12" x14ac:dyDescent="0.3">
      <c r="A382" s="147"/>
      <c r="B382" s="12"/>
      <c r="C382" s="12"/>
      <c r="D382" s="12"/>
      <c r="E382" s="12"/>
      <c r="F382" s="12"/>
      <c r="G382" s="12"/>
      <c r="H382" s="12"/>
      <c r="I382" s="12"/>
      <c r="J382" s="14"/>
      <c r="K382" s="12"/>
      <c r="L382" s="12"/>
    </row>
    <row r="383" spans="1:12" x14ac:dyDescent="0.3">
      <c r="A383" s="147"/>
      <c r="B383" s="12"/>
      <c r="C383" s="12"/>
      <c r="D383" s="12"/>
      <c r="E383" s="12"/>
      <c r="F383" s="12"/>
      <c r="G383" s="12"/>
      <c r="H383" s="12"/>
      <c r="I383" s="12"/>
      <c r="J383" s="14"/>
      <c r="K383" s="12"/>
      <c r="L383" s="12"/>
    </row>
  </sheetData>
  <mergeCells count="123">
    <mergeCell ref="L43:M43"/>
    <mergeCell ref="L66:M66"/>
    <mergeCell ref="L95:M95"/>
    <mergeCell ref="L143:M143"/>
    <mergeCell ref="L220:M220"/>
    <mergeCell ref="L254:M254"/>
    <mergeCell ref="L275:M275"/>
    <mergeCell ref="L305:M305"/>
    <mergeCell ref="L320:M320"/>
    <mergeCell ref="L346:M346"/>
    <mergeCell ref="L347:M347"/>
    <mergeCell ref="L348:M348"/>
    <mergeCell ref="L349:M349"/>
    <mergeCell ref="L350:M350"/>
    <mergeCell ref="J344:K344"/>
    <mergeCell ref="J348:K348"/>
    <mergeCell ref="F356:G356"/>
    <mergeCell ref="H351:I351"/>
    <mergeCell ref="H352:I352"/>
    <mergeCell ref="J356:K356"/>
    <mergeCell ref="F351:G351"/>
    <mergeCell ref="F352:G352"/>
    <mergeCell ref="L356:M356"/>
    <mergeCell ref="H356:I356"/>
    <mergeCell ref="J351:K351"/>
    <mergeCell ref="L351:M351"/>
    <mergeCell ref="L352:M352"/>
    <mergeCell ref="J352:K352"/>
    <mergeCell ref="L353:M353"/>
    <mergeCell ref="L354:M354"/>
    <mergeCell ref="L355:M355"/>
    <mergeCell ref="D295:I295"/>
    <mergeCell ref="D296:E296"/>
    <mergeCell ref="F296:G296"/>
    <mergeCell ref="H296:I296"/>
    <mergeCell ref="D310:I310"/>
    <mergeCell ref="D311:E311"/>
    <mergeCell ref="L343:M343"/>
    <mergeCell ref="F345:G345"/>
    <mergeCell ref="F346:G346"/>
    <mergeCell ref="J345:K345"/>
    <mergeCell ref="J346:K346"/>
    <mergeCell ref="F343:G343"/>
    <mergeCell ref="H344:I344"/>
    <mergeCell ref="H345:I345"/>
    <mergeCell ref="H346:I346"/>
    <mergeCell ref="F311:G311"/>
    <mergeCell ref="H311:I311"/>
    <mergeCell ref="A339:M339"/>
    <mergeCell ref="F341:G341"/>
    <mergeCell ref="F342:G342"/>
    <mergeCell ref="H341:I341"/>
    <mergeCell ref="H342:I342"/>
    <mergeCell ref="J341:K341"/>
    <mergeCell ref="L341:M341"/>
    <mergeCell ref="D206:I206"/>
    <mergeCell ref="D126:E126"/>
    <mergeCell ref="F126:G126"/>
    <mergeCell ref="H126:I126"/>
    <mergeCell ref="D155:I155"/>
    <mergeCell ref="D156:E156"/>
    <mergeCell ref="D125:I125"/>
    <mergeCell ref="D265:I265"/>
    <mergeCell ref="D266:E266"/>
    <mergeCell ref="F156:G156"/>
    <mergeCell ref="H156:I156"/>
    <mergeCell ref="D179:I179"/>
    <mergeCell ref="D180:E180"/>
    <mergeCell ref="F180:G180"/>
    <mergeCell ref="H180:I180"/>
    <mergeCell ref="D207:E207"/>
    <mergeCell ref="F207:G207"/>
    <mergeCell ref="H207:I207"/>
    <mergeCell ref="D235:I235"/>
    <mergeCell ref="D236:E236"/>
    <mergeCell ref="F236:G236"/>
    <mergeCell ref="H236:I236"/>
    <mergeCell ref="F266:G266"/>
    <mergeCell ref="H266:I266"/>
    <mergeCell ref="D5:I5"/>
    <mergeCell ref="D6:E6"/>
    <mergeCell ref="F6:G6"/>
    <mergeCell ref="H6:I6"/>
    <mergeCell ref="D101:E101"/>
    <mergeCell ref="F101:G101"/>
    <mergeCell ref="H101:I101"/>
    <mergeCell ref="D74:I74"/>
    <mergeCell ref="D75:E75"/>
    <mergeCell ref="F75:G75"/>
    <mergeCell ref="H75:I75"/>
    <mergeCell ref="D100:I100"/>
    <mergeCell ref="D49:I49"/>
    <mergeCell ref="D50:E50"/>
    <mergeCell ref="F50:G50"/>
    <mergeCell ref="H50:I50"/>
    <mergeCell ref="D33:I33"/>
    <mergeCell ref="D34:E34"/>
    <mergeCell ref="F34:G34"/>
    <mergeCell ref="H34:I34"/>
    <mergeCell ref="L342:M342"/>
    <mergeCell ref="F347:G347"/>
    <mergeCell ref="J347:K347"/>
    <mergeCell ref="F349:G349"/>
    <mergeCell ref="F350:G350"/>
    <mergeCell ref="J353:K353"/>
    <mergeCell ref="J354:K354"/>
    <mergeCell ref="J355:K355"/>
    <mergeCell ref="F353:G353"/>
    <mergeCell ref="F354:G354"/>
    <mergeCell ref="H353:I353"/>
    <mergeCell ref="H354:I354"/>
    <mergeCell ref="F355:G355"/>
    <mergeCell ref="H355:I355"/>
    <mergeCell ref="H347:I347"/>
    <mergeCell ref="H348:I348"/>
    <mergeCell ref="H349:I349"/>
    <mergeCell ref="H350:I350"/>
    <mergeCell ref="F344:G344"/>
    <mergeCell ref="F348:G348"/>
    <mergeCell ref="J349:K349"/>
    <mergeCell ref="J350:K350"/>
    <mergeCell ref="L344:M344"/>
    <mergeCell ref="L345:M345"/>
  </mergeCells>
  <phoneticPr fontId="2" type="noConversion"/>
  <pageMargins left="0.84" right="0.70866141732283472" top="0.74803149606299213" bottom="0.74803149606299213" header="0.31496062992125984" footer="0.31496062992125984"/>
  <pageSetup paperSize="9" scale="84" orientation="landscape" verticalDpi="300" r:id="rId1"/>
  <rowBreaks count="7" manualBreakCount="7">
    <brk id="45" max="13" man="1"/>
    <brk id="70" max="13" man="1"/>
    <brk id="96" max="13" man="1"/>
    <brk id="121" max="13" man="1"/>
    <brk id="175" max="13" man="1"/>
    <brk id="202" max="13" man="1"/>
    <brk id="30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01ตารางสรุปผลการตรวจสอบ งป.55</vt:lpstr>
      <vt:lpstr>'01ตารางสรุปผลการตรวจสอบ งป.55'!Print_Area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</dc:creator>
  <cp:lastModifiedBy>Mr.Robin ThaiSaKonWindows Se7en V5</cp:lastModifiedBy>
  <cp:lastPrinted>2012-07-27T06:27:39Z</cp:lastPrinted>
  <dcterms:created xsi:type="dcterms:W3CDTF">2011-03-23T08:29:09Z</dcterms:created>
  <dcterms:modified xsi:type="dcterms:W3CDTF">2012-09-04T15:43:16Z</dcterms:modified>
</cp:coreProperties>
</file>